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F0AD1429-8C44-416A-BD72-2BDAAF08016E}" xr6:coauthVersionLast="44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puts" sheetId="1" r:id="rId1"/>
    <sheet name="SAE Regression Summary Calcs" sheetId="2" r:id="rId2"/>
    <sheet name="Adjustments Outside SAE model" sheetId="3" r:id="rId3"/>
    <sheet name="Tab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" i="4" l="1"/>
  <c r="G4" i="4"/>
  <c r="F5" i="4"/>
  <c r="F4" i="4"/>
  <c r="F3" i="4"/>
  <c r="H22" i="2"/>
  <c r="W22" i="2" l="1"/>
  <c r="AJ22" i="2" s="1"/>
  <c r="U23" i="3"/>
  <c r="Y2" i="2"/>
  <c r="X22" i="2"/>
  <c r="U22" i="2"/>
  <c r="Q16" i="3"/>
  <c r="Q17" i="3"/>
  <c r="Q18" i="3"/>
  <c r="Q19" i="3"/>
  <c r="Q20" i="3"/>
  <c r="Q21" i="3"/>
  <c r="Q22" i="3"/>
  <c r="Q23" i="3"/>
  <c r="Q15" i="3"/>
  <c r="Q14" i="3"/>
  <c r="N14" i="3" l="1"/>
  <c r="N15" i="3"/>
  <c r="N16" i="3"/>
  <c r="N17" i="3"/>
  <c r="N18" i="3"/>
  <c r="N19" i="3"/>
  <c r="N20" i="3"/>
  <c r="N21" i="3"/>
  <c r="N22" i="3"/>
  <c r="N23" i="3"/>
  <c r="N13" i="3"/>
  <c r="H10" i="4" l="1"/>
  <c r="H9" i="4"/>
  <c r="AF7" i="2" l="1"/>
  <c r="AH9" i="2" l="1"/>
  <c r="AH10" i="2"/>
  <c r="AH12" i="2"/>
  <c r="AH17" i="2"/>
  <c r="AH18" i="2"/>
  <c r="AH20" i="2"/>
  <c r="S3" i="2"/>
  <c r="AH3" i="2" s="1"/>
  <c r="S4" i="2"/>
  <c r="AH4" i="2" s="1"/>
  <c r="S5" i="2"/>
  <c r="AH5" i="2" s="1"/>
  <c r="S6" i="2"/>
  <c r="AH6" i="2" s="1"/>
  <c r="S7" i="2"/>
  <c r="AH7" i="2" s="1"/>
  <c r="S8" i="2"/>
  <c r="AH8" i="2" s="1"/>
  <c r="S9" i="2"/>
  <c r="S10" i="2"/>
  <c r="S11" i="2"/>
  <c r="AH11" i="2" s="1"/>
  <c r="S12" i="2"/>
  <c r="S13" i="2"/>
  <c r="AH13" i="2" s="1"/>
  <c r="S14" i="2"/>
  <c r="AH14" i="2" s="1"/>
  <c r="S15" i="2"/>
  <c r="AH15" i="2" s="1"/>
  <c r="S16" i="2"/>
  <c r="AH16" i="2" s="1"/>
  <c r="S17" i="2"/>
  <c r="S18" i="2"/>
  <c r="S19" i="2"/>
  <c r="AH19" i="2" s="1"/>
  <c r="S20" i="2"/>
  <c r="S21" i="2"/>
  <c r="AH21" i="2" s="1"/>
  <c r="S22" i="2"/>
  <c r="AH22" i="2" s="1"/>
  <c r="S2" i="2"/>
  <c r="AH2" i="2" s="1"/>
  <c r="I29" i="4" l="1"/>
  <c r="Q22" i="2"/>
  <c r="AF22" i="2" s="1"/>
  <c r="P22" i="2"/>
  <c r="AE22" i="2" s="1"/>
  <c r="Q21" i="2"/>
  <c r="AF21" i="2" s="1"/>
  <c r="P21" i="2"/>
  <c r="AE21" i="2" s="1"/>
  <c r="Q20" i="2"/>
  <c r="AF20" i="2" s="1"/>
  <c r="P20" i="2"/>
  <c r="AE20" i="2" s="1"/>
  <c r="Q19" i="2"/>
  <c r="AF19" i="2" s="1"/>
  <c r="P19" i="2"/>
  <c r="Q18" i="2"/>
  <c r="AF18" i="2" s="1"/>
  <c r="P18" i="2"/>
  <c r="AE18" i="2" s="1"/>
  <c r="Q17" i="2"/>
  <c r="AF17" i="2" s="1"/>
  <c r="P17" i="2"/>
  <c r="Q16" i="2"/>
  <c r="AF16" i="2" s="1"/>
  <c r="P16" i="2"/>
  <c r="AE16" i="2" s="1"/>
  <c r="Q15" i="2"/>
  <c r="AF15" i="2" s="1"/>
  <c r="P15" i="2"/>
  <c r="Q14" i="2"/>
  <c r="AF14" i="2" s="1"/>
  <c r="P14" i="2"/>
  <c r="AE14" i="2" s="1"/>
  <c r="Q13" i="2"/>
  <c r="AF13" i="2" s="1"/>
  <c r="P13" i="2"/>
  <c r="AE13" i="2" s="1"/>
  <c r="Q12" i="2"/>
  <c r="AF12" i="2" s="1"/>
  <c r="P12" i="2"/>
  <c r="AE12" i="2" s="1"/>
  <c r="Q11" i="2"/>
  <c r="AF11" i="2" s="1"/>
  <c r="P11" i="2"/>
  <c r="Q10" i="2"/>
  <c r="AF10" i="2" s="1"/>
  <c r="P10" i="2"/>
  <c r="AE10" i="2" s="1"/>
  <c r="Q9" i="2"/>
  <c r="AF9" i="2" s="1"/>
  <c r="P9" i="2"/>
  <c r="Q8" i="2"/>
  <c r="AF8" i="2" s="1"/>
  <c r="P8" i="2"/>
  <c r="AE8" i="2" s="1"/>
  <c r="Q7" i="2"/>
  <c r="P7" i="2"/>
  <c r="Q6" i="2"/>
  <c r="AF6" i="2" s="1"/>
  <c r="P6" i="2"/>
  <c r="AE6" i="2" s="1"/>
  <c r="Q5" i="2"/>
  <c r="AF5" i="2" s="1"/>
  <c r="P5" i="2"/>
  <c r="AE5" i="2" s="1"/>
  <c r="Q4" i="2"/>
  <c r="AF4" i="2" s="1"/>
  <c r="P4" i="2"/>
  <c r="AE4" i="2" s="1"/>
  <c r="Q3" i="2"/>
  <c r="AF3" i="2" s="1"/>
  <c r="P3" i="2"/>
  <c r="P2" i="2"/>
  <c r="AE2" i="2" s="1"/>
  <c r="Q2" i="2"/>
  <c r="AF2" i="2" s="1"/>
  <c r="AE19" i="2"/>
  <c r="AE17" i="2"/>
  <c r="AE15" i="2"/>
  <c r="AE11" i="2"/>
  <c r="AE9" i="2"/>
  <c r="AE7" i="2"/>
  <c r="AE3" i="2"/>
  <c r="H29" i="4" l="1"/>
  <c r="H28" i="4"/>
  <c r="E29" i="4"/>
  <c r="E28" i="4"/>
  <c r="D28" i="4"/>
  <c r="D29" i="4"/>
  <c r="C28" i="4"/>
  <c r="C29" i="4"/>
  <c r="F28" i="4"/>
  <c r="F29" i="4"/>
  <c r="G29" i="4"/>
  <c r="B29" i="4"/>
  <c r="J29" i="4"/>
  <c r="J28" i="4"/>
  <c r="I28" i="4"/>
  <c r="I30" i="4" s="1"/>
  <c r="G28" i="4"/>
  <c r="B28" i="4"/>
  <c r="F16" i="4"/>
  <c r="E16" i="4"/>
  <c r="D16" i="4"/>
  <c r="C16" i="4"/>
  <c r="B16" i="4"/>
  <c r="E23" i="4"/>
  <c r="D23" i="4"/>
  <c r="C23" i="4"/>
  <c r="B23" i="4"/>
  <c r="F23" i="4"/>
  <c r="F22" i="4"/>
  <c r="E22" i="4"/>
  <c r="D22" i="4"/>
  <c r="C22" i="4"/>
  <c r="B22" i="4"/>
  <c r="G17" i="4"/>
  <c r="G16" i="4"/>
  <c r="C17" i="4"/>
  <c r="D17" i="4"/>
  <c r="E17" i="4"/>
  <c r="F17" i="4"/>
  <c r="F18" i="4" s="1"/>
  <c r="B17" i="4"/>
  <c r="D3" i="4"/>
  <c r="E3" i="4"/>
  <c r="D4" i="4"/>
  <c r="E4" i="4"/>
  <c r="U13" i="3"/>
  <c r="U22" i="3"/>
  <c r="U21" i="3"/>
  <c r="U20" i="3"/>
  <c r="U19" i="3"/>
  <c r="U18" i="3"/>
  <c r="U17" i="3"/>
  <c r="U16" i="3"/>
  <c r="U15" i="3"/>
  <c r="U14" i="3"/>
  <c r="C3" i="4"/>
  <c r="R22" i="2"/>
  <c r="O22" i="2"/>
  <c r="AD22" i="2" s="1"/>
  <c r="N22" i="2"/>
  <c r="AC22" i="2" s="1"/>
  <c r="M22" i="2"/>
  <c r="AB22" i="2" s="1"/>
  <c r="L22" i="2"/>
  <c r="AA22" i="2" s="1"/>
  <c r="K22" i="2"/>
  <c r="Z22" i="2" s="1"/>
  <c r="J22" i="2"/>
  <c r="Y22" i="2" s="1"/>
  <c r="I22" i="2"/>
  <c r="E10" i="4" s="1"/>
  <c r="R21" i="2"/>
  <c r="AG21" i="2" s="1"/>
  <c r="O21" i="2"/>
  <c r="AD21" i="2" s="1"/>
  <c r="N21" i="2"/>
  <c r="AC21" i="2" s="1"/>
  <c r="M21" i="2"/>
  <c r="AB21" i="2" s="1"/>
  <c r="L21" i="2"/>
  <c r="AA21" i="2" s="1"/>
  <c r="K21" i="2"/>
  <c r="Z21" i="2" s="1"/>
  <c r="J21" i="2"/>
  <c r="Y21" i="2" s="1"/>
  <c r="I21" i="2"/>
  <c r="X21" i="2" s="1"/>
  <c r="R20" i="2"/>
  <c r="AG20" i="2" s="1"/>
  <c r="O20" i="2"/>
  <c r="AD20" i="2" s="1"/>
  <c r="N20" i="2"/>
  <c r="AC20" i="2" s="1"/>
  <c r="M20" i="2"/>
  <c r="AB20" i="2" s="1"/>
  <c r="L20" i="2"/>
  <c r="AA20" i="2" s="1"/>
  <c r="K20" i="2"/>
  <c r="Z20" i="2" s="1"/>
  <c r="J20" i="2"/>
  <c r="Y20" i="2" s="1"/>
  <c r="I20" i="2"/>
  <c r="X20" i="2" s="1"/>
  <c r="R19" i="2"/>
  <c r="AG19" i="2" s="1"/>
  <c r="O19" i="2"/>
  <c r="AD19" i="2" s="1"/>
  <c r="N19" i="2"/>
  <c r="AC19" i="2" s="1"/>
  <c r="M19" i="2"/>
  <c r="AB19" i="2" s="1"/>
  <c r="L19" i="2"/>
  <c r="AA19" i="2" s="1"/>
  <c r="K19" i="2"/>
  <c r="Z19" i="2" s="1"/>
  <c r="J19" i="2"/>
  <c r="Y19" i="2" s="1"/>
  <c r="I19" i="2"/>
  <c r="X19" i="2" s="1"/>
  <c r="R18" i="2"/>
  <c r="AG18" i="2" s="1"/>
  <c r="O18" i="2"/>
  <c r="AD18" i="2" s="1"/>
  <c r="N18" i="2"/>
  <c r="AC18" i="2" s="1"/>
  <c r="M18" i="2"/>
  <c r="AB18" i="2" s="1"/>
  <c r="L18" i="2"/>
  <c r="AA18" i="2" s="1"/>
  <c r="K18" i="2"/>
  <c r="Z18" i="2" s="1"/>
  <c r="J18" i="2"/>
  <c r="Y18" i="2" s="1"/>
  <c r="I18" i="2"/>
  <c r="X18" i="2" s="1"/>
  <c r="R17" i="2"/>
  <c r="AG17" i="2" s="1"/>
  <c r="O17" i="2"/>
  <c r="AD17" i="2" s="1"/>
  <c r="N17" i="2"/>
  <c r="AC17" i="2" s="1"/>
  <c r="M17" i="2"/>
  <c r="AB17" i="2" s="1"/>
  <c r="L17" i="2"/>
  <c r="AA17" i="2" s="1"/>
  <c r="K17" i="2"/>
  <c r="Z17" i="2" s="1"/>
  <c r="J17" i="2"/>
  <c r="Y17" i="2" s="1"/>
  <c r="I17" i="2"/>
  <c r="X17" i="2" s="1"/>
  <c r="R16" i="2"/>
  <c r="AG16" i="2" s="1"/>
  <c r="O16" i="2"/>
  <c r="AD16" i="2" s="1"/>
  <c r="N16" i="2"/>
  <c r="AC16" i="2" s="1"/>
  <c r="M16" i="2"/>
  <c r="AB16" i="2" s="1"/>
  <c r="L16" i="2"/>
  <c r="AA16" i="2" s="1"/>
  <c r="K16" i="2"/>
  <c r="Z16" i="2" s="1"/>
  <c r="J16" i="2"/>
  <c r="Y16" i="2" s="1"/>
  <c r="I16" i="2"/>
  <c r="X16" i="2" s="1"/>
  <c r="R15" i="2"/>
  <c r="AG15" i="2" s="1"/>
  <c r="O15" i="2"/>
  <c r="AD15" i="2" s="1"/>
  <c r="N15" i="2"/>
  <c r="AC15" i="2" s="1"/>
  <c r="M15" i="2"/>
  <c r="AB15" i="2" s="1"/>
  <c r="L15" i="2"/>
  <c r="AA15" i="2" s="1"/>
  <c r="K15" i="2"/>
  <c r="Z15" i="2" s="1"/>
  <c r="J15" i="2"/>
  <c r="Y15" i="2" s="1"/>
  <c r="I15" i="2"/>
  <c r="X15" i="2" s="1"/>
  <c r="R14" i="2"/>
  <c r="AG14" i="2" s="1"/>
  <c r="O14" i="2"/>
  <c r="AD14" i="2" s="1"/>
  <c r="N14" i="2"/>
  <c r="AC14" i="2" s="1"/>
  <c r="M14" i="2"/>
  <c r="AB14" i="2" s="1"/>
  <c r="L14" i="2"/>
  <c r="AA14" i="2" s="1"/>
  <c r="K14" i="2"/>
  <c r="Z14" i="2" s="1"/>
  <c r="J14" i="2"/>
  <c r="Y14" i="2" s="1"/>
  <c r="I14" i="2"/>
  <c r="X14" i="2" s="1"/>
  <c r="R13" i="2"/>
  <c r="AG13" i="2" s="1"/>
  <c r="O13" i="2"/>
  <c r="AD13" i="2" s="1"/>
  <c r="N13" i="2"/>
  <c r="AC13" i="2" s="1"/>
  <c r="M13" i="2"/>
  <c r="AB13" i="2" s="1"/>
  <c r="L13" i="2"/>
  <c r="AA13" i="2" s="1"/>
  <c r="K13" i="2"/>
  <c r="Z13" i="2" s="1"/>
  <c r="J13" i="2"/>
  <c r="Y13" i="2" s="1"/>
  <c r="I13" i="2"/>
  <c r="X13" i="2" s="1"/>
  <c r="R12" i="2"/>
  <c r="O12" i="2"/>
  <c r="AD12" i="2" s="1"/>
  <c r="N12" i="2"/>
  <c r="AC12" i="2" s="1"/>
  <c r="M12" i="2"/>
  <c r="AB12" i="2" s="1"/>
  <c r="L12" i="2"/>
  <c r="AA12" i="2" s="1"/>
  <c r="K12" i="2"/>
  <c r="Z12" i="2" s="1"/>
  <c r="J12" i="2"/>
  <c r="Y12" i="2" s="1"/>
  <c r="I12" i="2"/>
  <c r="X12" i="2" s="1"/>
  <c r="E9" i="4" s="1"/>
  <c r="R11" i="2"/>
  <c r="AG11" i="2" s="1"/>
  <c r="O11" i="2"/>
  <c r="AD11" i="2" s="1"/>
  <c r="N11" i="2"/>
  <c r="AC11" i="2" s="1"/>
  <c r="M11" i="2"/>
  <c r="AB11" i="2" s="1"/>
  <c r="L11" i="2"/>
  <c r="AA11" i="2" s="1"/>
  <c r="K11" i="2"/>
  <c r="Z11" i="2" s="1"/>
  <c r="J11" i="2"/>
  <c r="Y11" i="2" s="1"/>
  <c r="I11" i="2"/>
  <c r="X11" i="2" s="1"/>
  <c r="R10" i="2"/>
  <c r="AG10" i="2" s="1"/>
  <c r="O10" i="2"/>
  <c r="AD10" i="2" s="1"/>
  <c r="N10" i="2"/>
  <c r="AC10" i="2" s="1"/>
  <c r="M10" i="2"/>
  <c r="AB10" i="2" s="1"/>
  <c r="L10" i="2"/>
  <c r="AA10" i="2" s="1"/>
  <c r="K10" i="2"/>
  <c r="Z10" i="2" s="1"/>
  <c r="J10" i="2"/>
  <c r="Y10" i="2" s="1"/>
  <c r="I10" i="2"/>
  <c r="X10" i="2" s="1"/>
  <c r="R9" i="2"/>
  <c r="AG9" i="2" s="1"/>
  <c r="O9" i="2"/>
  <c r="AD9" i="2" s="1"/>
  <c r="N9" i="2"/>
  <c r="AC9" i="2" s="1"/>
  <c r="M9" i="2"/>
  <c r="AB9" i="2" s="1"/>
  <c r="L9" i="2"/>
  <c r="AA9" i="2" s="1"/>
  <c r="K9" i="2"/>
  <c r="Z9" i="2" s="1"/>
  <c r="J9" i="2"/>
  <c r="Y9" i="2" s="1"/>
  <c r="I9" i="2"/>
  <c r="X9" i="2" s="1"/>
  <c r="R8" i="2"/>
  <c r="AG8" i="2" s="1"/>
  <c r="O8" i="2"/>
  <c r="AD8" i="2" s="1"/>
  <c r="N8" i="2"/>
  <c r="AC8" i="2" s="1"/>
  <c r="M8" i="2"/>
  <c r="AB8" i="2" s="1"/>
  <c r="L8" i="2"/>
  <c r="AA8" i="2" s="1"/>
  <c r="K8" i="2"/>
  <c r="Z8" i="2" s="1"/>
  <c r="J8" i="2"/>
  <c r="Y8" i="2" s="1"/>
  <c r="I8" i="2"/>
  <c r="X8" i="2" s="1"/>
  <c r="R7" i="2"/>
  <c r="AG7" i="2" s="1"/>
  <c r="O7" i="2"/>
  <c r="AD7" i="2" s="1"/>
  <c r="N7" i="2"/>
  <c r="AC7" i="2" s="1"/>
  <c r="M7" i="2"/>
  <c r="AB7" i="2" s="1"/>
  <c r="L7" i="2"/>
  <c r="AA7" i="2" s="1"/>
  <c r="K7" i="2"/>
  <c r="Z7" i="2" s="1"/>
  <c r="J7" i="2"/>
  <c r="Y7" i="2" s="1"/>
  <c r="I7" i="2"/>
  <c r="X7" i="2" s="1"/>
  <c r="R6" i="2"/>
  <c r="AG6" i="2" s="1"/>
  <c r="O6" i="2"/>
  <c r="AD6" i="2" s="1"/>
  <c r="N6" i="2"/>
  <c r="AC6" i="2" s="1"/>
  <c r="M6" i="2"/>
  <c r="AB6" i="2" s="1"/>
  <c r="L6" i="2"/>
  <c r="AA6" i="2" s="1"/>
  <c r="K6" i="2"/>
  <c r="Z6" i="2" s="1"/>
  <c r="J6" i="2"/>
  <c r="Y6" i="2" s="1"/>
  <c r="I6" i="2"/>
  <c r="X6" i="2" s="1"/>
  <c r="R5" i="2"/>
  <c r="AG5" i="2" s="1"/>
  <c r="O5" i="2"/>
  <c r="AD5" i="2" s="1"/>
  <c r="N5" i="2"/>
  <c r="AC5" i="2" s="1"/>
  <c r="M5" i="2"/>
  <c r="AB5" i="2" s="1"/>
  <c r="L5" i="2"/>
  <c r="AA5" i="2" s="1"/>
  <c r="K5" i="2"/>
  <c r="Z5" i="2" s="1"/>
  <c r="J5" i="2"/>
  <c r="Y5" i="2" s="1"/>
  <c r="I5" i="2"/>
  <c r="X5" i="2" s="1"/>
  <c r="R4" i="2"/>
  <c r="AG4" i="2" s="1"/>
  <c r="O4" i="2"/>
  <c r="AD4" i="2" s="1"/>
  <c r="N4" i="2"/>
  <c r="AC4" i="2" s="1"/>
  <c r="M4" i="2"/>
  <c r="AB4" i="2" s="1"/>
  <c r="L4" i="2"/>
  <c r="AA4" i="2" s="1"/>
  <c r="K4" i="2"/>
  <c r="Z4" i="2" s="1"/>
  <c r="J4" i="2"/>
  <c r="Y4" i="2" s="1"/>
  <c r="I4" i="2"/>
  <c r="X4" i="2" s="1"/>
  <c r="R3" i="2"/>
  <c r="AG3" i="2" s="1"/>
  <c r="O3" i="2"/>
  <c r="AD3" i="2" s="1"/>
  <c r="N3" i="2"/>
  <c r="AC3" i="2" s="1"/>
  <c r="M3" i="2"/>
  <c r="AB3" i="2" s="1"/>
  <c r="L3" i="2"/>
  <c r="AA3" i="2" s="1"/>
  <c r="K3" i="2"/>
  <c r="Z3" i="2" s="1"/>
  <c r="J3" i="2"/>
  <c r="Y3" i="2" s="1"/>
  <c r="I3" i="2"/>
  <c r="X3" i="2" s="1"/>
  <c r="J2" i="2"/>
  <c r="K2" i="2"/>
  <c r="Z2" i="2" s="1"/>
  <c r="L2" i="2"/>
  <c r="AA2" i="2" s="1"/>
  <c r="M2" i="2"/>
  <c r="AB2" i="2" s="1"/>
  <c r="N2" i="2"/>
  <c r="AC2" i="2" s="1"/>
  <c r="O2" i="2"/>
  <c r="AD2" i="2" s="1"/>
  <c r="R2" i="2"/>
  <c r="AG2" i="2" s="1"/>
  <c r="I2" i="2"/>
  <c r="X2" i="2" s="1"/>
  <c r="D22" i="2"/>
  <c r="C22" i="2"/>
  <c r="G22" i="2" s="1"/>
  <c r="V22" i="2" s="1"/>
  <c r="C10" i="4" s="1"/>
  <c r="B22" i="2"/>
  <c r="F22" i="2" s="1"/>
  <c r="D21" i="2"/>
  <c r="H21" i="2" s="1"/>
  <c r="W21" i="2" s="1"/>
  <c r="C21" i="2"/>
  <c r="G21" i="2" s="1"/>
  <c r="V21" i="2" s="1"/>
  <c r="B21" i="2"/>
  <c r="F21" i="2" s="1"/>
  <c r="U21" i="2" s="1"/>
  <c r="D20" i="2"/>
  <c r="H20" i="2" s="1"/>
  <c r="W20" i="2" s="1"/>
  <c r="C20" i="2"/>
  <c r="G20" i="2" s="1"/>
  <c r="V20" i="2" s="1"/>
  <c r="B20" i="2"/>
  <c r="F20" i="2" s="1"/>
  <c r="U20" i="2" s="1"/>
  <c r="D19" i="2"/>
  <c r="H19" i="2" s="1"/>
  <c r="W19" i="2" s="1"/>
  <c r="C19" i="2"/>
  <c r="G19" i="2" s="1"/>
  <c r="V19" i="2" s="1"/>
  <c r="B19" i="2"/>
  <c r="F19" i="2" s="1"/>
  <c r="U19" i="2" s="1"/>
  <c r="D18" i="2"/>
  <c r="H18" i="2" s="1"/>
  <c r="W18" i="2" s="1"/>
  <c r="C18" i="2"/>
  <c r="G18" i="2" s="1"/>
  <c r="V18" i="2" s="1"/>
  <c r="B18" i="2"/>
  <c r="F18" i="2" s="1"/>
  <c r="U18" i="2" s="1"/>
  <c r="D17" i="2"/>
  <c r="H17" i="2" s="1"/>
  <c r="W17" i="2" s="1"/>
  <c r="C17" i="2"/>
  <c r="G17" i="2" s="1"/>
  <c r="V17" i="2" s="1"/>
  <c r="B17" i="2"/>
  <c r="F17" i="2" s="1"/>
  <c r="U17" i="2" s="1"/>
  <c r="D16" i="2"/>
  <c r="H16" i="2" s="1"/>
  <c r="W16" i="2" s="1"/>
  <c r="C16" i="2"/>
  <c r="G16" i="2" s="1"/>
  <c r="V16" i="2" s="1"/>
  <c r="B16" i="2"/>
  <c r="F16" i="2" s="1"/>
  <c r="U16" i="2" s="1"/>
  <c r="D15" i="2"/>
  <c r="H15" i="2" s="1"/>
  <c r="W15" i="2" s="1"/>
  <c r="C15" i="2"/>
  <c r="G15" i="2" s="1"/>
  <c r="V15" i="2" s="1"/>
  <c r="B15" i="2"/>
  <c r="F15" i="2" s="1"/>
  <c r="U15" i="2" s="1"/>
  <c r="D14" i="2"/>
  <c r="H14" i="2" s="1"/>
  <c r="W14" i="2" s="1"/>
  <c r="C14" i="2"/>
  <c r="G14" i="2" s="1"/>
  <c r="V14" i="2" s="1"/>
  <c r="B14" i="2"/>
  <c r="F14" i="2" s="1"/>
  <c r="U14" i="2" s="1"/>
  <c r="D13" i="2"/>
  <c r="H13" i="2" s="1"/>
  <c r="W13" i="2" s="1"/>
  <c r="C13" i="2"/>
  <c r="G13" i="2" s="1"/>
  <c r="V13" i="2" s="1"/>
  <c r="B13" i="2"/>
  <c r="F13" i="2" s="1"/>
  <c r="U13" i="2" s="1"/>
  <c r="D12" i="2"/>
  <c r="H12" i="2" s="1"/>
  <c r="W12" i="2" s="1"/>
  <c r="D9" i="4" s="1"/>
  <c r="C12" i="2"/>
  <c r="G12" i="2" s="1"/>
  <c r="V12" i="2" s="1"/>
  <c r="C9" i="4" s="1"/>
  <c r="B12" i="2"/>
  <c r="F12" i="2" s="1"/>
  <c r="U12" i="2" s="1"/>
  <c r="D11" i="2"/>
  <c r="H11" i="2" s="1"/>
  <c r="W11" i="2" s="1"/>
  <c r="C11" i="2"/>
  <c r="G11" i="2" s="1"/>
  <c r="V11" i="2" s="1"/>
  <c r="B11" i="2"/>
  <c r="F11" i="2" s="1"/>
  <c r="U11" i="2" s="1"/>
  <c r="D10" i="2"/>
  <c r="H10" i="2" s="1"/>
  <c r="W10" i="2" s="1"/>
  <c r="C10" i="2"/>
  <c r="G10" i="2" s="1"/>
  <c r="V10" i="2" s="1"/>
  <c r="B10" i="2"/>
  <c r="F10" i="2" s="1"/>
  <c r="U10" i="2" s="1"/>
  <c r="D9" i="2"/>
  <c r="H9" i="2" s="1"/>
  <c r="W9" i="2" s="1"/>
  <c r="C9" i="2"/>
  <c r="G9" i="2" s="1"/>
  <c r="V9" i="2" s="1"/>
  <c r="B9" i="2"/>
  <c r="F9" i="2" s="1"/>
  <c r="U9" i="2" s="1"/>
  <c r="D8" i="2"/>
  <c r="H8" i="2" s="1"/>
  <c r="W8" i="2" s="1"/>
  <c r="C8" i="2"/>
  <c r="G8" i="2" s="1"/>
  <c r="V8" i="2" s="1"/>
  <c r="B8" i="2"/>
  <c r="F8" i="2" s="1"/>
  <c r="U8" i="2" s="1"/>
  <c r="D7" i="2"/>
  <c r="H7" i="2" s="1"/>
  <c r="W7" i="2" s="1"/>
  <c r="C7" i="2"/>
  <c r="G7" i="2" s="1"/>
  <c r="V7" i="2" s="1"/>
  <c r="B7" i="2"/>
  <c r="F7" i="2" s="1"/>
  <c r="U7" i="2" s="1"/>
  <c r="D6" i="2"/>
  <c r="H6" i="2" s="1"/>
  <c r="W6" i="2" s="1"/>
  <c r="C6" i="2"/>
  <c r="G6" i="2" s="1"/>
  <c r="V6" i="2" s="1"/>
  <c r="B6" i="2"/>
  <c r="F6" i="2" s="1"/>
  <c r="U6" i="2" s="1"/>
  <c r="D5" i="2"/>
  <c r="H5" i="2" s="1"/>
  <c r="W5" i="2" s="1"/>
  <c r="C5" i="2"/>
  <c r="G5" i="2" s="1"/>
  <c r="V5" i="2" s="1"/>
  <c r="B5" i="2"/>
  <c r="F5" i="2" s="1"/>
  <c r="U5" i="2" s="1"/>
  <c r="D4" i="2"/>
  <c r="H4" i="2" s="1"/>
  <c r="W4" i="2" s="1"/>
  <c r="C4" i="2"/>
  <c r="G4" i="2" s="1"/>
  <c r="V4" i="2" s="1"/>
  <c r="B4" i="2"/>
  <c r="F4" i="2" s="1"/>
  <c r="U4" i="2" s="1"/>
  <c r="D3" i="2"/>
  <c r="H3" i="2" s="1"/>
  <c r="W3" i="2" s="1"/>
  <c r="C3" i="2"/>
  <c r="G3" i="2" s="1"/>
  <c r="V3" i="2" s="1"/>
  <c r="B3" i="2"/>
  <c r="F3" i="2" s="1"/>
  <c r="U3" i="2" s="1"/>
  <c r="D2" i="2"/>
  <c r="H2" i="2" s="1"/>
  <c r="W2" i="2" s="1"/>
  <c r="C2" i="2"/>
  <c r="G2" i="2" s="1"/>
  <c r="V2" i="2" s="1"/>
  <c r="B2" i="2"/>
  <c r="F2" i="2" s="1"/>
  <c r="U2" i="2" s="1"/>
  <c r="F10" i="4" l="1"/>
  <c r="F9" i="4"/>
  <c r="AJ17" i="2"/>
  <c r="AJ9" i="2"/>
  <c r="AJ14" i="2"/>
  <c r="B15" i="3" s="1"/>
  <c r="AJ5" i="2"/>
  <c r="B6" i="3" s="1"/>
  <c r="O6" i="3" s="1"/>
  <c r="W6" i="3" s="1"/>
  <c r="AJ13" i="2"/>
  <c r="B14" i="3" s="1"/>
  <c r="O14" i="3" s="1"/>
  <c r="W14" i="3" s="1"/>
  <c r="AJ21" i="2"/>
  <c r="B22" i="3" s="1"/>
  <c r="AJ3" i="2"/>
  <c r="B4" i="3" s="1"/>
  <c r="O4" i="3" s="1"/>
  <c r="W4" i="3" s="1"/>
  <c r="AJ20" i="2"/>
  <c r="B21" i="3" s="1"/>
  <c r="AJ6" i="2"/>
  <c r="B7" i="3" s="1"/>
  <c r="O7" i="3" s="1"/>
  <c r="W7" i="3" s="1"/>
  <c r="AJ11" i="2"/>
  <c r="B12" i="3" s="1"/>
  <c r="O12" i="3" s="1"/>
  <c r="W12" i="3" s="1"/>
  <c r="AJ7" i="2"/>
  <c r="B8" i="3" s="1"/>
  <c r="O8" i="3" s="1"/>
  <c r="W8" i="3" s="1"/>
  <c r="AJ2" i="2"/>
  <c r="B3" i="3" s="1"/>
  <c r="O3" i="3" s="1"/>
  <c r="W3" i="3" s="1"/>
  <c r="AJ10" i="2"/>
  <c r="B11" i="3" s="1"/>
  <c r="O11" i="3" s="1"/>
  <c r="W11" i="3" s="1"/>
  <c r="AJ18" i="2"/>
  <c r="B19" i="3" s="1"/>
  <c r="AJ8" i="2"/>
  <c r="B9" i="3" s="1"/>
  <c r="O9" i="3" s="1"/>
  <c r="W9" i="3" s="1"/>
  <c r="AJ16" i="2"/>
  <c r="B17" i="3" s="1"/>
  <c r="AJ19" i="2"/>
  <c r="B20" i="3" s="1"/>
  <c r="AJ4" i="2"/>
  <c r="B5" i="3" s="1"/>
  <c r="O5" i="3" s="1"/>
  <c r="W5" i="3" s="1"/>
  <c r="AJ15" i="2"/>
  <c r="B16" i="3" s="1"/>
  <c r="AG12" i="2"/>
  <c r="G9" i="4" s="1"/>
  <c r="AG22" i="2"/>
  <c r="G10" i="4" s="1"/>
  <c r="G22" i="4"/>
  <c r="C24" i="4" s="1"/>
  <c r="G23" i="4"/>
  <c r="E24" i="4"/>
  <c r="H16" i="4"/>
  <c r="D18" i="4" s="1"/>
  <c r="H17" i="4"/>
  <c r="G18" i="4"/>
  <c r="J30" i="4"/>
  <c r="K29" i="4"/>
  <c r="F24" i="4"/>
  <c r="K28" i="4"/>
  <c r="E30" i="4" s="1"/>
  <c r="B18" i="3"/>
  <c r="B10" i="3"/>
  <c r="O10" i="3" s="1"/>
  <c r="W10" i="3" s="1"/>
  <c r="B9" i="4"/>
  <c r="B10" i="4"/>
  <c r="I9" i="4" l="1"/>
  <c r="H11" i="4" s="1"/>
  <c r="B23" i="3"/>
  <c r="O23" i="3" s="1"/>
  <c r="W23" i="3" s="1"/>
  <c r="AJ12" i="2"/>
  <c r="B13" i="3" s="1"/>
  <c r="O13" i="3" s="1"/>
  <c r="W13" i="3" s="1"/>
  <c r="G3" i="4" s="1"/>
  <c r="D24" i="4"/>
  <c r="B24" i="4"/>
  <c r="D10" i="4"/>
  <c r="I10" i="4" s="1"/>
  <c r="G24" i="4"/>
  <c r="B18" i="4"/>
  <c r="E18" i="4"/>
  <c r="H30" i="4"/>
  <c r="C18" i="4"/>
  <c r="H18" i="4"/>
  <c r="G30" i="4"/>
  <c r="B30" i="4"/>
  <c r="K30" i="4"/>
  <c r="D30" i="4"/>
  <c r="E11" i="4"/>
  <c r="C30" i="4"/>
  <c r="F30" i="4"/>
  <c r="O15" i="3"/>
  <c r="W15" i="3" s="1"/>
  <c r="B4" i="4" l="1"/>
  <c r="H5" i="4"/>
  <c r="D5" i="4"/>
  <c r="E5" i="4"/>
  <c r="B3" i="4"/>
  <c r="C11" i="4"/>
  <c r="F11" i="4"/>
  <c r="B11" i="4"/>
  <c r="D11" i="4"/>
  <c r="G11" i="4"/>
  <c r="I11" i="4"/>
  <c r="O16" i="3"/>
  <c r="W16" i="3" s="1"/>
  <c r="B5" i="4" l="1"/>
  <c r="O17" i="3"/>
  <c r="W17" i="3" s="1"/>
  <c r="O18" i="3" l="1"/>
  <c r="W18" i="3" s="1"/>
  <c r="O19" i="3" l="1"/>
  <c r="W19" i="3" s="1"/>
  <c r="O20" i="3" l="1"/>
  <c r="W20" i="3" s="1"/>
  <c r="O21" i="3" l="1"/>
  <c r="W21" i="3" s="1"/>
  <c r="O22" i="3" l="1"/>
  <c r="W22" i="3" s="1"/>
  <c r="C4" i="4" l="1"/>
  <c r="C5" i="4" s="1"/>
  <c r="I4" i="4"/>
  <c r="I5" i="4" l="1"/>
  <c r="G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G. Pena-Silva</author>
  </authors>
  <commentList>
    <comment ref="F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Check the definition of HeatUse in Appendix of LFR 2019</t>
        </r>
      </text>
    </comment>
    <comment ref="K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Check the definition of CoolUse in the Appendix of LFR 2019</t>
        </r>
      </text>
    </comment>
    <comment ref="X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Check the definition of OtherUse in Appendix of LFR 2019</t>
        </r>
      </text>
    </comment>
    <comment ref="Y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Annual DSM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Allen, Sandy</author>
    <author>Fernando G. Pena-Silva</author>
  </authors>
  <commentList>
    <comment ref="T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Allen, Sandy:</t>
        </r>
        <r>
          <rPr>
            <sz val="9"/>
            <color indexed="81"/>
            <rFont val="Tahoma"/>
            <family val="2"/>
          </rPr>
          <t xml:space="preserve">
80% of PV amount in Res</t>
        </r>
      </text>
    </comment>
    <comment ref="O1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Starting forecast year, we include new Single and Multi Family housing</t>
        </r>
      </text>
    </comment>
  </commentList>
</comments>
</file>

<file path=xl/sharedStrings.xml><?xml version="1.0" encoding="utf-8"?>
<sst xmlns="http://schemas.openxmlformats.org/spreadsheetml/2006/main" count="164" uniqueCount="152">
  <si>
    <t>Year</t>
  </si>
  <si>
    <t>ResIndices.EFurn</t>
  </si>
  <si>
    <t>ResIndices.HPHeat</t>
  </si>
  <si>
    <t>ResIndices.SecHt</t>
  </si>
  <si>
    <t>ResIndices.FurnFan</t>
  </si>
  <si>
    <t>AContrib2Sales.HeatUse</t>
  </si>
  <si>
    <t>ResIndices.CAC</t>
  </si>
  <si>
    <t>ResIndices.HPCool</t>
  </si>
  <si>
    <t>ResIndices.GHPCool</t>
  </si>
  <si>
    <t>ResIndices.RAC</t>
  </si>
  <si>
    <t>AContrib2Sales.CoolUse</t>
  </si>
  <si>
    <t>ResIndices.EWHeat</t>
  </si>
  <si>
    <t>ResIndices.ECook</t>
  </si>
  <si>
    <t>ResIndices.Ref1</t>
  </si>
  <si>
    <t>ResIndices.Ref2</t>
  </si>
  <si>
    <t>ResIndices.Frz</t>
  </si>
  <si>
    <t>ResIndices.Dish</t>
  </si>
  <si>
    <t>ResIndices.CWash</t>
  </si>
  <si>
    <t>ResIndices.EDry</t>
  </si>
  <si>
    <t>ResIndices.TV</t>
  </si>
  <si>
    <t>ResIndices.Light</t>
  </si>
  <si>
    <t>ResIndices.PV</t>
  </si>
  <si>
    <t>ResIndices.Misc</t>
  </si>
  <si>
    <t>AContrib2Sales.OtherUse</t>
  </si>
  <si>
    <t>AContrib2Sales.AvgEESavings</t>
  </si>
  <si>
    <t>AContrib2Sales.May15</t>
  </si>
  <si>
    <t>AContrib2Sales.Apr15</t>
  </si>
  <si>
    <t>AContrib2Sales.Aug</t>
  </si>
  <si>
    <t>AContrib2Sales.Jan</t>
  </si>
  <si>
    <t>AContrib2Sales.Sep</t>
  </si>
  <si>
    <t>AContrib2Sales.Oct</t>
  </si>
  <si>
    <t>AContrib2Sales.ARMA</t>
  </si>
  <si>
    <t>AContrib2Sales.AnnualAvgUse</t>
  </si>
  <si>
    <t>Variable</t>
  </si>
  <si>
    <t>Coefficient</t>
  </si>
  <si>
    <t>StdErr</t>
  </si>
  <si>
    <t>T-Stat</t>
  </si>
  <si>
    <t>P-Value</t>
  </si>
  <si>
    <t>MStructRes.WtXHeat</t>
  </si>
  <si>
    <t>MStructRes.WtXCool</t>
  </si>
  <si>
    <t>MStructRes.WtXOther</t>
  </si>
  <si>
    <t>MBin.May15</t>
  </si>
  <si>
    <t>MBin.Apr15</t>
  </si>
  <si>
    <t>MBin.Aug</t>
  </si>
  <si>
    <t>MBin.Jan</t>
  </si>
  <si>
    <t>MBin.Sep</t>
  </si>
  <si>
    <t>MBin.Oct</t>
  </si>
  <si>
    <t>SMA(1)</t>
  </si>
  <si>
    <t>XOtherNew</t>
  </si>
  <si>
    <t>XHeatNew</t>
  </si>
  <si>
    <t>XCoolNew</t>
  </si>
  <si>
    <t>Regression Coefficients</t>
  </si>
  <si>
    <t>Res.Indices Heating</t>
  </si>
  <si>
    <t>Res.Indices Cooling</t>
  </si>
  <si>
    <t>Res.Indices Others</t>
  </si>
  <si>
    <t>XHeat</t>
  </si>
  <si>
    <t>XCool</t>
  </si>
  <si>
    <t>XOther</t>
  </si>
  <si>
    <t>AvgEESavings</t>
  </si>
  <si>
    <t>Aug</t>
  </si>
  <si>
    <t>Jan</t>
  </si>
  <si>
    <t>Sep</t>
  </si>
  <si>
    <t>Oct</t>
  </si>
  <si>
    <t>ARMA</t>
  </si>
  <si>
    <t>AvgEESavingsNew</t>
  </si>
  <si>
    <t>15 May New</t>
  </si>
  <si>
    <t>15 Apr New</t>
  </si>
  <si>
    <t>Aug New</t>
  </si>
  <si>
    <t>Jan New</t>
  </si>
  <si>
    <t>Sep New</t>
  </si>
  <si>
    <t>Oct New</t>
  </si>
  <si>
    <t>ARMA new</t>
  </si>
  <si>
    <t>Other Regression Variables</t>
  </si>
  <si>
    <t>Heating Indices (kWh / HH)</t>
  </si>
  <si>
    <t>Cooling Indices (kWh / HH)</t>
  </si>
  <si>
    <t>Other Indices (kWh / HH)</t>
  </si>
  <si>
    <t>Regression Sales Results Out of Monthly Model (kWh / HH)</t>
  </si>
  <si>
    <t>Total (kWh)</t>
  </si>
  <si>
    <t>Electric Veahicles (GWh)</t>
  </si>
  <si>
    <t>Solar PV (GWh)</t>
  </si>
  <si>
    <t>Total Programs (GWh)</t>
  </si>
  <si>
    <t>Historical Customer Count</t>
  </si>
  <si>
    <t>Incremental New Housing Single Family</t>
  </si>
  <si>
    <t>Cumlative New Housing Single Family</t>
  </si>
  <si>
    <t>New Housing Multi Unit</t>
  </si>
  <si>
    <t>Cumulative New Housing Multi Unit</t>
  </si>
  <si>
    <t>Forecasted Customer Count</t>
  </si>
  <si>
    <t>NSPI and other Programs</t>
  </si>
  <si>
    <t>Customer count and housing</t>
  </si>
  <si>
    <t>New Usage Single Family</t>
  </si>
  <si>
    <t>New Usage Multi Family</t>
  </si>
  <si>
    <t xml:space="preserve">Structural Change Index </t>
  </si>
  <si>
    <t>SAE model Regression Sales (kWh / HH)</t>
  </si>
  <si>
    <t>Forecast without HP and without DSM (GWh)</t>
  </si>
  <si>
    <t>New housing usage</t>
  </si>
  <si>
    <t>Total SAE + adjsutments outside model</t>
  </si>
  <si>
    <t>Before future DSM</t>
  </si>
  <si>
    <t>Residential Sales (before DSM)</t>
  </si>
  <si>
    <t>EV's</t>
  </si>
  <si>
    <t>Solar</t>
  </si>
  <si>
    <t>New Customer Load</t>
  </si>
  <si>
    <t>Existing Customer Average Use from Regression Model</t>
  </si>
  <si>
    <t>Change to load</t>
  </si>
  <si>
    <t>DSM</t>
  </si>
  <si>
    <t>Residential Sales (with DSM)</t>
  </si>
  <si>
    <t>Residential load post regression</t>
  </si>
  <si>
    <t>Residential Average Use - Regression (includes coefficients)</t>
  </si>
  <si>
    <t>Xheat</t>
  </si>
  <si>
    <t>Xcool</t>
  </si>
  <si>
    <t>Xother</t>
  </si>
  <si>
    <t>EESavings</t>
  </si>
  <si>
    <t>Binaries</t>
  </si>
  <si>
    <t>Total Average Use</t>
  </si>
  <si>
    <t>Efurn</t>
  </si>
  <si>
    <t>HP Heat</t>
  </si>
  <si>
    <t>Secondary Heat</t>
  </si>
  <si>
    <t>Furnace Fans</t>
  </si>
  <si>
    <t>HeatUse Variable</t>
  </si>
  <si>
    <t>Xheat Inputs</t>
  </si>
  <si>
    <t>Total Xheat</t>
  </si>
  <si>
    <t>Residential Intensities - Inputs to Regression</t>
  </si>
  <si>
    <t>Xcool Inputs</t>
  </si>
  <si>
    <t>Central AC</t>
  </si>
  <si>
    <t>HP Cool</t>
  </si>
  <si>
    <t>Room AC</t>
  </si>
  <si>
    <t>CoolUse Variable</t>
  </si>
  <si>
    <t>Total Xcool</t>
  </si>
  <si>
    <t>Xother Inputs</t>
  </si>
  <si>
    <t>EWHeat</t>
  </si>
  <si>
    <t>ECook</t>
  </si>
  <si>
    <t>TV</t>
  </si>
  <si>
    <t>Light</t>
  </si>
  <si>
    <t>Misc</t>
  </si>
  <si>
    <t>OtherUse Variable</t>
  </si>
  <si>
    <t>Total Xother</t>
  </si>
  <si>
    <t>Coeff</t>
  </si>
  <si>
    <t>Ref/Frz</t>
  </si>
  <si>
    <t>Washer/Dryer</t>
  </si>
  <si>
    <t>AContrib2Sales.Feb18</t>
  </si>
  <si>
    <t>AContrib2Sales.Dec17</t>
  </si>
  <si>
    <t>Dec17 New</t>
  </si>
  <si>
    <t>MSales.AvgEESavingsProfiled</t>
  </si>
  <si>
    <t>MBin.Feb18</t>
  </si>
  <si>
    <t>MBin.Dec17</t>
  </si>
  <si>
    <t>AContrib2Sales.Covid_bin</t>
  </si>
  <si>
    <t>Mbin.Covid2020Stepped</t>
  </si>
  <si>
    <t>Covid</t>
  </si>
  <si>
    <t>Covid New</t>
  </si>
  <si>
    <t>Feb18 New</t>
  </si>
  <si>
    <t>End-Use Plug (Estimated Work from Home)</t>
  </si>
  <si>
    <t>RTR (GWh)</t>
  </si>
  <si>
    <t>RTR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</si>
</sst>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.00;\-#,##0.00"/>
    <numFmt numFmtId="165" formatCode="_(* #,##0.0_);_(* \(#,##0.0\);_(* &quot;-&quot;??_);_(@_)"/>
    <numFmt numFmtId="166" formatCode="0.0"/>
    <numFmt numFmtId="167" formatCode="_(* #,##0_);_(* \(#,##0\);_(* &quot;-&quot;??_);_(@_)"/>
    <numFmt numFmtId="168" formatCode="0.000"/>
    <numFmt numFmtId="169" formatCode="0.0%"/>
    <numFmt numFmtId="170" formatCode="_(* #,##0.000_);_(* \(#,##0.000\);_(* &quot;-&quot;??_);_(@_)"/>
    <numFmt numFmtId="171" formatCode="0.000%"/>
  </numFmts>
  <fonts count="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6CAF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NumberFormat="1"/>
    <xf numFmtId="0" fontId="0" fillId="3" borderId="1" xfId="0" applyFill="1" applyBorder="1" applyAlignment="1">
      <alignment horizontal="center"/>
    </xf>
    <xf numFmtId="0" fontId="0" fillId="0" borderId="2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5" fontId="3" fillId="0" borderId="0" xfId="1" applyNumberFormat="1" applyFont="1"/>
    <xf numFmtId="0" fontId="0" fillId="3" borderId="10" xfId="0" applyFill="1" applyBorder="1" applyAlignment="1">
      <alignment horizontal="center"/>
    </xf>
    <xf numFmtId="43" fontId="0" fillId="0" borderId="0" xfId="0" applyNumberFormat="1"/>
    <xf numFmtId="16" fontId="0" fillId="3" borderId="1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0" fillId="0" borderId="5" xfId="0" applyNumberFormat="1" applyBorder="1"/>
    <xf numFmtId="164" fontId="0" fillId="0" borderId="0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5" fillId="0" borderId="15" xfId="0" applyFont="1" applyBorder="1"/>
    <xf numFmtId="0" fontId="6" fillId="2" borderId="16" xfId="2" applyFont="1" applyBorder="1" applyAlignment="1">
      <alignment horizontal="center"/>
    </xf>
    <xf numFmtId="164" fontId="6" fillId="2" borderId="17" xfId="2" applyNumberFormat="1" applyFont="1" applyBorder="1"/>
    <xf numFmtId="164" fontId="6" fillId="2" borderId="18" xfId="2" applyNumberFormat="1" applyFont="1" applyBorder="1"/>
    <xf numFmtId="43" fontId="4" fillId="2" borderId="0" xfId="2" applyNumberFormat="1"/>
    <xf numFmtId="165" fontId="3" fillId="0" borderId="0" xfId="1" applyNumberFormat="1" applyFont="1"/>
    <xf numFmtId="165" fontId="0" fillId="0" borderId="0" xfId="0" applyNumberFormat="1"/>
    <xf numFmtId="0" fontId="0" fillId="3" borderId="1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165" fontId="0" fillId="0" borderId="0" xfId="0" applyNumberFormat="1" applyFont="1"/>
    <xf numFmtId="0" fontId="5" fillId="3" borderId="17" xfId="0" applyFont="1" applyFill="1" applyBorder="1" applyAlignment="1">
      <alignment horizontal="left" vertical="top" wrapText="1"/>
    </xf>
    <xf numFmtId="165" fontId="6" fillId="2" borderId="17" xfId="2" applyNumberFormat="1" applyFont="1" applyBorder="1"/>
    <xf numFmtId="165" fontId="6" fillId="2" borderId="18" xfId="2" applyNumberFormat="1" applyFont="1" applyBorder="1"/>
    <xf numFmtId="166" fontId="0" fillId="0" borderId="0" xfId="0" applyNumberFormat="1"/>
    <xf numFmtId="165" fontId="3" fillId="0" borderId="0" xfId="1" applyNumberFormat="1" applyFont="1"/>
    <xf numFmtId="167" fontId="3" fillId="0" borderId="0" xfId="1" applyNumberFormat="1" applyFont="1"/>
    <xf numFmtId="0" fontId="0" fillId="0" borderId="0" xfId="0" applyBorder="1" applyAlignment="1">
      <alignment horizontal="center"/>
    </xf>
    <xf numFmtId="1" fontId="0" fillId="0" borderId="0" xfId="0" applyNumberFormat="1"/>
    <xf numFmtId="167" fontId="0" fillId="0" borderId="0" xfId="0" applyNumberFormat="1"/>
    <xf numFmtId="169" fontId="3" fillId="0" borderId="0" xfId="4" applyNumberFormat="1" applyFont="1"/>
    <xf numFmtId="43" fontId="3" fillId="0" borderId="0" xfId="1" applyNumberFormat="1" applyFont="1"/>
    <xf numFmtId="9" fontId="0" fillId="0" borderId="0" xfId="0" applyNumberFormat="1"/>
    <xf numFmtId="9" fontId="3" fillId="0" borderId="0" xfId="4" applyFont="1"/>
    <xf numFmtId="170" fontId="3" fillId="0" borderId="0" xfId="1" applyNumberFormat="1" applyFont="1"/>
    <xf numFmtId="168" fontId="0" fillId="0" borderId="0" xfId="0" applyNumberFormat="1"/>
    <xf numFmtId="167" fontId="3" fillId="0" borderId="0" xfId="1" applyNumberFormat="1" applyFo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0" xfId="0" applyFont="1"/>
    <xf numFmtId="10" fontId="0" fillId="0" borderId="0" xfId="0" applyNumberFormat="1"/>
    <xf numFmtId="0" fontId="7" fillId="3" borderId="1" xfId="0" applyFont="1" applyFill="1" applyBorder="1" applyAlignment="1">
      <alignment horizontal="left" vertical="top" wrapText="1"/>
    </xf>
    <xf numFmtId="4" fontId="0" fillId="0" borderId="0" xfId="0" applyNumberFormat="1"/>
    <xf numFmtId="10" fontId="0" fillId="0" borderId="0" xfId="4" applyNumberFormat="1" applyFont="1"/>
    <xf numFmtId="171" fontId="0" fillId="0" borderId="0" xfId="4" applyNumberFormat="1" applyFont="1"/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5" fillId="4" borderId="23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164" fontId="0" fillId="4" borderId="0" xfId="0" applyNumberFormat="1" applyFill="1"/>
    <xf numFmtId="0" fontId="0" fillId="4" borderId="0" xfId="0" applyFill="1"/>
  </cellXfs>
  <cellStyles count="5">
    <cellStyle name="Comma" xfId="1" builtinId="3"/>
    <cellStyle name="Good" xfId="2" builtinId="26"/>
    <cellStyle name="Normal" xfId="0" builtinId="0"/>
    <cellStyle name="Normal 10 10" xfId="3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3"/>
  <sheetViews>
    <sheetView tabSelected="1" workbookViewId="0">
      <pane xSplit="1" ySplit="2" topLeftCell="F3" activePane="bottomRight" state="frozen"/>
      <selection pane="topRight" activeCell="B1" sqref="B1"/>
      <selection pane="bottomLeft" activeCell="A2" sqref="A2"/>
      <selection pane="bottomRight" activeCell="F7" sqref="F7"/>
    </sheetView>
  </sheetViews>
  <sheetFormatPr defaultRowHeight="15" x14ac:dyDescent="0.25"/>
  <cols>
    <col min="1" max="1" width="5" bestFit="1" customWidth="1"/>
    <col min="2" max="2" width="16.140625" bestFit="1" customWidth="1"/>
    <col min="3" max="3" width="17.85546875" bestFit="1" customWidth="1"/>
    <col min="4" max="4" width="16.140625" bestFit="1" customWidth="1"/>
    <col min="5" max="5" width="18.42578125" bestFit="1" customWidth="1"/>
    <col min="6" max="6" width="22.85546875" bestFit="1" customWidth="1"/>
    <col min="7" max="7" width="14.7109375" bestFit="1" customWidth="1"/>
    <col min="8" max="8" width="17.7109375" bestFit="1" customWidth="1"/>
    <col min="9" max="9" width="19" bestFit="1" customWidth="1"/>
    <col min="10" max="10" width="14.7109375" bestFit="1" customWidth="1"/>
    <col min="11" max="11" width="22.7109375" bestFit="1" customWidth="1"/>
    <col min="12" max="12" width="18.28515625" bestFit="1" customWidth="1"/>
    <col min="13" max="13" width="16.5703125" bestFit="1" customWidth="1"/>
    <col min="14" max="15" width="15.140625" bestFit="1" customWidth="1"/>
    <col min="16" max="16" width="13.7109375" bestFit="1" customWidth="1"/>
    <col min="17" max="17" width="15" bestFit="1" customWidth="1"/>
    <col min="18" max="18" width="17.28515625" bestFit="1" customWidth="1"/>
    <col min="19" max="19" width="15.140625" bestFit="1" customWidth="1"/>
    <col min="20" max="20" width="13.42578125" bestFit="1" customWidth="1"/>
    <col min="21" max="21" width="15.42578125" bestFit="1" customWidth="1"/>
    <col min="22" max="22" width="13.5703125" bestFit="1" customWidth="1"/>
    <col min="23" max="23" width="15.140625" bestFit="1" customWidth="1"/>
    <col min="24" max="24" width="23.85546875" bestFit="1" customWidth="1"/>
    <col min="25" max="25" width="27.42578125" style="76" bestFit="1" customWidth="1"/>
    <col min="26" max="26" width="21" style="76" bestFit="1" customWidth="1"/>
    <col min="27" max="27" width="20.42578125" style="76" bestFit="1" customWidth="1"/>
    <col min="28" max="28" width="18.7109375" style="76" bestFit="1" customWidth="1"/>
    <col min="29" max="29" width="18.140625" style="76" bestFit="1" customWidth="1"/>
    <col min="30" max="30" width="18.5703125" style="76" bestFit="1" customWidth="1"/>
    <col min="31" max="31" width="18.28515625" style="76" bestFit="1" customWidth="1"/>
    <col min="32" max="33" width="20.5703125" style="76" bestFit="1" customWidth="1"/>
    <col min="34" max="34" width="20.7109375" style="76" bestFit="1" customWidth="1"/>
    <col min="35" max="35" width="24.28515625" style="76" bestFit="1" customWidth="1"/>
    <col min="36" max="36" width="54.7109375" bestFit="1" customWidth="1"/>
  </cols>
  <sheetData>
    <row r="1" spans="1:36" x14ac:dyDescent="0.25">
      <c r="B1" s="62" t="s">
        <v>73</v>
      </c>
      <c r="C1" s="63"/>
      <c r="D1" s="63"/>
      <c r="E1" s="63"/>
      <c r="F1" s="64"/>
      <c r="G1" s="62" t="s">
        <v>74</v>
      </c>
      <c r="H1" s="63"/>
      <c r="I1" s="63"/>
      <c r="J1" s="63"/>
      <c r="K1" s="64"/>
      <c r="L1" s="62" t="s">
        <v>75</v>
      </c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4"/>
      <c r="Y1" s="68" t="s">
        <v>72</v>
      </c>
      <c r="Z1" s="69"/>
      <c r="AA1" s="69"/>
      <c r="AB1" s="69"/>
      <c r="AC1" s="69"/>
      <c r="AD1" s="69"/>
      <c r="AE1" s="69"/>
      <c r="AF1" s="69"/>
      <c r="AG1" s="69"/>
      <c r="AH1" s="69"/>
      <c r="AI1" s="70"/>
      <c r="AJ1" s="25" t="s">
        <v>76</v>
      </c>
    </row>
    <row r="2" spans="1:36" x14ac:dyDescent="0.25">
      <c r="A2" s="16" t="s">
        <v>0</v>
      </c>
      <c r="B2" s="17" t="s">
        <v>1</v>
      </c>
      <c r="C2" s="2" t="s">
        <v>2</v>
      </c>
      <c r="D2" s="2" t="s">
        <v>3</v>
      </c>
      <c r="E2" s="2" t="s">
        <v>4</v>
      </c>
      <c r="F2" s="18" t="s">
        <v>5</v>
      </c>
      <c r="G2" s="17" t="s">
        <v>6</v>
      </c>
      <c r="H2" s="2" t="s">
        <v>7</v>
      </c>
      <c r="I2" s="2" t="s">
        <v>8</v>
      </c>
      <c r="J2" s="2" t="s">
        <v>9</v>
      </c>
      <c r="K2" s="18" t="s">
        <v>10</v>
      </c>
      <c r="L2" s="17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18" t="s">
        <v>23</v>
      </c>
      <c r="Y2" s="71" t="s">
        <v>24</v>
      </c>
      <c r="Z2" s="72" t="s">
        <v>25</v>
      </c>
      <c r="AA2" s="72" t="s">
        <v>26</v>
      </c>
      <c r="AB2" s="72" t="s">
        <v>27</v>
      </c>
      <c r="AC2" s="72" t="s">
        <v>28</v>
      </c>
      <c r="AD2" s="72" t="s">
        <v>29</v>
      </c>
      <c r="AE2" s="72" t="s">
        <v>30</v>
      </c>
      <c r="AF2" s="73" t="s">
        <v>138</v>
      </c>
      <c r="AG2" s="73" t="s">
        <v>139</v>
      </c>
      <c r="AH2" s="73" t="s">
        <v>31</v>
      </c>
      <c r="AI2" s="74" t="s">
        <v>144</v>
      </c>
      <c r="AJ2" s="26" t="s">
        <v>32</v>
      </c>
    </row>
    <row r="3" spans="1:36" x14ac:dyDescent="0.25">
      <c r="A3" s="1">
        <v>2012</v>
      </c>
      <c r="B3" s="19">
        <v>2798.23</v>
      </c>
      <c r="C3" s="20">
        <v>235.45</v>
      </c>
      <c r="D3" s="20">
        <v>376.37</v>
      </c>
      <c r="E3" s="20">
        <v>85.54</v>
      </c>
      <c r="F3" s="21">
        <v>0.97226000000000001</v>
      </c>
      <c r="G3" s="19">
        <v>20.64</v>
      </c>
      <c r="H3" s="20">
        <v>24.35</v>
      </c>
      <c r="I3" s="20">
        <v>0</v>
      </c>
      <c r="J3" s="20">
        <v>46.25</v>
      </c>
      <c r="K3" s="21">
        <v>1.49044</v>
      </c>
      <c r="L3" s="19">
        <v>1278.1099999999999</v>
      </c>
      <c r="M3" s="20">
        <v>533.58000000000004</v>
      </c>
      <c r="N3" s="20">
        <v>482.47</v>
      </c>
      <c r="O3" s="20">
        <v>55.34</v>
      </c>
      <c r="P3" s="20">
        <v>222.65</v>
      </c>
      <c r="Q3" s="20">
        <v>59.04</v>
      </c>
      <c r="R3" s="20">
        <v>56.18</v>
      </c>
      <c r="S3" s="20">
        <v>744.01</v>
      </c>
      <c r="T3" s="20">
        <v>537.6</v>
      </c>
      <c r="U3" s="20">
        <v>970.74</v>
      </c>
      <c r="V3" s="20">
        <v>0</v>
      </c>
      <c r="W3" s="20">
        <v>1008.35</v>
      </c>
      <c r="X3" s="21">
        <v>0.97367999999999999</v>
      </c>
      <c r="Y3" s="75">
        <v>321.82996000000003</v>
      </c>
      <c r="Z3" s="75">
        <v>0</v>
      </c>
      <c r="AA3" s="75">
        <v>0</v>
      </c>
      <c r="AB3" s="75">
        <v>1</v>
      </c>
      <c r="AC3" s="75">
        <v>1</v>
      </c>
      <c r="AD3" s="75">
        <v>1</v>
      </c>
      <c r="AE3" s="75">
        <v>1</v>
      </c>
      <c r="AF3" s="75">
        <v>0</v>
      </c>
      <c r="AG3" s="75">
        <v>0</v>
      </c>
      <c r="AH3" s="75">
        <v>15.15372</v>
      </c>
      <c r="AI3" s="75">
        <v>0</v>
      </c>
      <c r="AJ3" s="27">
        <v>9328.17526</v>
      </c>
    </row>
    <row r="4" spans="1:36" x14ac:dyDescent="0.25">
      <c r="A4" s="1">
        <v>2013</v>
      </c>
      <c r="B4" s="19">
        <v>2764.91</v>
      </c>
      <c r="C4" s="20">
        <v>375.97</v>
      </c>
      <c r="D4" s="20">
        <v>387.22</v>
      </c>
      <c r="E4" s="20">
        <v>84.48</v>
      </c>
      <c r="F4" s="21">
        <v>1.07559</v>
      </c>
      <c r="G4" s="19">
        <v>20.92</v>
      </c>
      <c r="H4" s="20">
        <v>39.25</v>
      </c>
      <c r="I4" s="20">
        <v>0</v>
      </c>
      <c r="J4" s="20">
        <v>49.05</v>
      </c>
      <c r="K4" s="21">
        <v>1.2981499999999999</v>
      </c>
      <c r="L4" s="19">
        <v>1299.93</v>
      </c>
      <c r="M4" s="20">
        <v>532.9</v>
      </c>
      <c r="N4" s="20">
        <v>473.8</v>
      </c>
      <c r="O4" s="20">
        <v>54.38</v>
      </c>
      <c r="P4" s="20">
        <v>220.39</v>
      </c>
      <c r="Q4" s="20">
        <v>57.25</v>
      </c>
      <c r="R4" s="20">
        <v>53.85</v>
      </c>
      <c r="S4" s="20">
        <v>744.29</v>
      </c>
      <c r="T4" s="20">
        <v>535.99</v>
      </c>
      <c r="U4" s="20">
        <v>958.74</v>
      </c>
      <c r="V4" s="20">
        <v>0</v>
      </c>
      <c r="W4" s="20">
        <v>1053.17</v>
      </c>
      <c r="X4" s="21">
        <v>0.9657</v>
      </c>
      <c r="Y4" s="75">
        <v>471.60813999999999</v>
      </c>
      <c r="Z4" s="75">
        <v>0</v>
      </c>
      <c r="AA4" s="75">
        <v>0</v>
      </c>
      <c r="AB4" s="75">
        <v>1</v>
      </c>
      <c r="AC4" s="75">
        <v>1</v>
      </c>
      <c r="AD4" s="75">
        <v>1</v>
      </c>
      <c r="AE4" s="75">
        <v>1</v>
      </c>
      <c r="AF4" s="75">
        <v>0</v>
      </c>
      <c r="AG4" s="75">
        <v>0</v>
      </c>
      <c r="AH4" s="75">
        <v>14.38569</v>
      </c>
      <c r="AI4" s="75">
        <v>0</v>
      </c>
      <c r="AJ4" s="27">
        <v>9731.1339900000003</v>
      </c>
    </row>
    <row r="5" spans="1:36" x14ac:dyDescent="0.25">
      <c r="A5" s="1">
        <v>2014</v>
      </c>
      <c r="B5" s="19">
        <v>2691.28</v>
      </c>
      <c r="C5" s="20">
        <v>485.63</v>
      </c>
      <c r="D5" s="20">
        <v>392.49</v>
      </c>
      <c r="E5" s="20">
        <v>82.19</v>
      </c>
      <c r="F5" s="21">
        <v>1.0525100000000001</v>
      </c>
      <c r="G5" s="19">
        <v>20.84</v>
      </c>
      <c r="H5" s="20">
        <v>51.83</v>
      </c>
      <c r="I5" s="20">
        <v>0</v>
      </c>
      <c r="J5" s="20">
        <v>49.97</v>
      </c>
      <c r="K5" s="21">
        <v>0.82782999999999995</v>
      </c>
      <c r="L5" s="19">
        <v>1321.65</v>
      </c>
      <c r="M5" s="20">
        <v>532.14</v>
      </c>
      <c r="N5" s="20">
        <v>462.52</v>
      </c>
      <c r="O5" s="20">
        <v>53.09</v>
      </c>
      <c r="P5" s="20">
        <v>215.45</v>
      </c>
      <c r="Q5" s="20">
        <v>55.75</v>
      </c>
      <c r="R5" s="20">
        <v>52.02</v>
      </c>
      <c r="S5" s="20">
        <v>744.46</v>
      </c>
      <c r="T5" s="20">
        <v>534.38</v>
      </c>
      <c r="U5" s="20">
        <v>946.88</v>
      </c>
      <c r="V5" s="20">
        <v>0</v>
      </c>
      <c r="W5" s="20">
        <v>1097.99</v>
      </c>
      <c r="X5" s="21">
        <v>0.96396999999999999</v>
      </c>
      <c r="Y5" s="75">
        <v>627.22017000000005</v>
      </c>
      <c r="Z5" s="75">
        <v>0</v>
      </c>
      <c r="AA5" s="75">
        <v>0</v>
      </c>
      <c r="AB5" s="75">
        <v>1</v>
      </c>
      <c r="AC5" s="75">
        <v>1</v>
      </c>
      <c r="AD5" s="75">
        <v>1</v>
      </c>
      <c r="AE5" s="75">
        <v>1</v>
      </c>
      <c r="AF5" s="75">
        <v>0</v>
      </c>
      <c r="AG5" s="75">
        <v>0</v>
      </c>
      <c r="AH5" s="75">
        <v>6.8300299999999998</v>
      </c>
      <c r="AI5" s="75">
        <v>0</v>
      </c>
      <c r="AJ5" s="27">
        <v>9597.0677199999991</v>
      </c>
    </row>
    <row r="6" spans="1:36" x14ac:dyDescent="0.25">
      <c r="A6" s="1">
        <v>2015</v>
      </c>
      <c r="B6" s="19">
        <v>2628.02</v>
      </c>
      <c r="C6" s="20">
        <v>572.79999999999995</v>
      </c>
      <c r="D6" s="20">
        <v>399.17</v>
      </c>
      <c r="E6" s="20">
        <v>80.260000000000005</v>
      </c>
      <c r="F6" s="21">
        <v>1.0980399999999999</v>
      </c>
      <c r="G6" s="19">
        <v>20.79</v>
      </c>
      <c r="H6" s="20">
        <v>70.31</v>
      </c>
      <c r="I6" s="20">
        <v>0</v>
      </c>
      <c r="J6" s="20">
        <v>51.8</v>
      </c>
      <c r="K6" s="21">
        <v>1.37012</v>
      </c>
      <c r="L6" s="19">
        <v>1337.35</v>
      </c>
      <c r="M6" s="20">
        <v>531.6</v>
      </c>
      <c r="N6" s="20">
        <v>452.08</v>
      </c>
      <c r="O6" s="20">
        <v>51.89</v>
      </c>
      <c r="P6" s="20">
        <v>211.8</v>
      </c>
      <c r="Q6" s="20">
        <v>54.16</v>
      </c>
      <c r="R6" s="20">
        <v>49.31</v>
      </c>
      <c r="S6" s="20">
        <v>743.48</v>
      </c>
      <c r="T6" s="20">
        <v>532.76</v>
      </c>
      <c r="U6" s="20">
        <v>935.18</v>
      </c>
      <c r="V6" s="20">
        <v>0</v>
      </c>
      <c r="W6" s="20">
        <v>1140.73</v>
      </c>
      <c r="X6" s="21">
        <v>0.96252000000000004</v>
      </c>
      <c r="Y6" s="75">
        <v>771.15602999999999</v>
      </c>
      <c r="Z6" s="75">
        <v>1</v>
      </c>
      <c r="AA6" s="75">
        <v>1</v>
      </c>
      <c r="AB6" s="75">
        <v>1</v>
      </c>
      <c r="AC6" s="75">
        <v>1</v>
      </c>
      <c r="AD6" s="75">
        <v>1</v>
      </c>
      <c r="AE6" s="75">
        <v>1</v>
      </c>
      <c r="AF6" s="75">
        <v>0</v>
      </c>
      <c r="AG6" s="75">
        <v>0</v>
      </c>
      <c r="AH6" s="75">
        <v>-38.877209999999998</v>
      </c>
      <c r="AI6" s="75">
        <v>0</v>
      </c>
      <c r="AJ6" s="27">
        <v>9921.7017699999997</v>
      </c>
    </row>
    <row r="7" spans="1:36" x14ac:dyDescent="0.25">
      <c r="A7" s="1">
        <v>2016</v>
      </c>
      <c r="B7" s="19">
        <v>2573.36</v>
      </c>
      <c r="C7" s="20">
        <v>664.66</v>
      </c>
      <c r="D7" s="20">
        <v>413.1</v>
      </c>
      <c r="E7" s="20">
        <v>77.8</v>
      </c>
      <c r="F7" s="21">
        <v>1.0324599999999999</v>
      </c>
      <c r="G7" s="19">
        <v>21.15</v>
      </c>
      <c r="H7" s="20">
        <v>89.22</v>
      </c>
      <c r="I7" s="20">
        <v>0</v>
      </c>
      <c r="J7" s="20">
        <v>53.78</v>
      </c>
      <c r="K7" s="21">
        <v>1.3967499999999999</v>
      </c>
      <c r="L7" s="19">
        <v>1358.15</v>
      </c>
      <c r="M7" s="20">
        <v>531.04999999999995</v>
      </c>
      <c r="N7" s="20">
        <v>445.92</v>
      </c>
      <c r="O7" s="20">
        <v>51.4</v>
      </c>
      <c r="P7" s="20">
        <v>209.63</v>
      </c>
      <c r="Q7" s="20">
        <v>53.92</v>
      </c>
      <c r="R7" s="20">
        <v>48.44</v>
      </c>
      <c r="S7" s="20">
        <v>745.63</v>
      </c>
      <c r="T7" s="20">
        <v>518.53</v>
      </c>
      <c r="U7" s="20">
        <v>868.86</v>
      </c>
      <c r="V7" s="20">
        <v>0</v>
      </c>
      <c r="W7" s="20">
        <v>1202.72</v>
      </c>
      <c r="X7" s="21">
        <v>0.96289000000000002</v>
      </c>
      <c r="Y7" s="75">
        <v>901.44656999999995</v>
      </c>
      <c r="Z7" s="75">
        <v>0</v>
      </c>
      <c r="AA7" s="75">
        <v>0</v>
      </c>
      <c r="AB7" s="75">
        <v>1</v>
      </c>
      <c r="AC7" s="75">
        <v>1</v>
      </c>
      <c r="AD7" s="75">
        <v>1</v>
      </c>
      <c r="AE7" s="75">
        <v>1</v>
      </c>
      <c r="AF7" s="75">
        <v>0</v>
      </c>
      <c r="AG7" s="75">
        <v>0</v>
      </c>
      <c r="AH7" s="75">
        <v>-41.802230000000002</v>
      </c>
      <c r="AI7" s="75">
        <v>0</v>
      </c>
      <c r="AJ7" s="27">
        <v>9502.0210000000006</v>
      </c>
    </row>
    <row r="8" spans="1:36" x14ac:dyDescent="0.25">
      <c r="A8" s="1">
        <v>2017</v>
      </c>
      <c r="B8" s="19">
        <v>2528.9</v>
      </c>
      <c r="C8" s="20">
        <v>760.03</v>
      </c>
      <c r="D8" s="20">
        <v>428.83</v>
      </c>
      <c r="E8" s="20">
        <v>75.73</v>
      </c>
      <c r="F8" s="21">
        <v>1.0274700000000001</v>
      </c>
      <c r="G8" s="19">
        <v>22.04</v>
      </c>
      <c r="H8" s="20">
        <v>108.74</v>
      </c>
      <c r="I8" s="20">
        <v>0</v>
      </c>
      <c r="J8" s="20">
        <v>54.55</v>
      </c>
      <c r="K8" s="21">
        <v>0.95118000000000003</v>
      </c>
      <c r="L8" s="19">
        <v>1378.88</v>
      </c>
      <c r="M8" s="20">
        <v>530.5</v>
      </c>
      <c r="N8" s="20">
        <v>439.84</v>
      </c>
      <c r="O8" s="20">
        <v>50.96</v>
      </c>
      <c r="P8" s="20">
        <v>207.59</v>
      </c>
      <c r="Q8" s="20">
        <v>53.69</v>
      </c>
      <c r="R8" s="20">
        <v>47.58</v>
      </c>
      <c r="S8" s="20">
        <v>749.32</v>
      </c>
      <c r="T8" s="20">
        <v>500.99</v>
      </c>
      <c r="U8" s="20">
        <v>815.28</v>
      </c>
      <c r="V8" s="20">
        <v>0</v>
      </c>
      <c r="W8" s="20">
        <v>1220.95</v>
      </c>
      <c r="X8" s="21">
        <v>0.96318999999999999</v>
      </c>
      <c r="Y8" s="75">
        <v>1013.06984</v>
      </c>
      <c r="Z8" s="75">
        <v>0</v>
      </c>
      <c r="AA8" s="75">
        <v>0</v>
      </c>
      <c r="AB8" s="75">
        <v>1</v>
      </c>
      <c r="AC8" s="75">
        <v>1</v>
      </c>
      <c r="AD8" s="75">
        <v>1</v>
      </c>
      <c r="AE8" s="75">
        <v>1</v>
      </c>
      <c r="AF8" s="75">
        <v>0</v>
      </c>
      <c r="AG8" s="75">
        <v>1</v>
      </c>
      <c r="AH8" s="75">
        <v>-12.045249999999999</v>
      </c>
      <c r="AI8" s="75">
        <v>0</v>
      </c>
      <c r="AJ8" s="27">
        <v>9393.8583099999996</v>
      </c>
    </row>
    <row r="9" spans="1:36" x14ac:dyDescent="0.25">
      <c r="A9" s="1">
        <v>2018</v>
      </c>
      <c r="B9" s="19">
        <v>2463.61</v>
      </c>
      <c r="C9" s="20">
        <v>846.17</v>
      </c>
      <c r="D9" s="20">
        <v>441.12</v>
      </c>
      <c r="E9" s="20">
        <v>73.099999999999994</v>
      </c>
      <c r="F9" s="21">
        <v>1.0545800000000001</v>
      </c>
      <c r="G9" s="19">
        <v>22.7</v>
      </c>
      <c r="H9" s="20">
        <v>127.22</v>
      </c>
      <c r="I9" s="20">
        <v>0</v>
      </c>
      <c r="J9" s="20">
        <v>54.81</v>
      </c>
      <c r="K9" s="21">
        <v>1.9415199999999999</v>
      </c>
      <c r="L9" s="19">
        <v>1411.24</v>
      </c>
      <c r="M9" s="20">
        <v>529.98</v>
      </c>
      <c r="N9" s="20">
        <v>433.61</v>
      </c>
      <c r="O9" s="20">
        <v>50.49</v>
      </c>
      <c r="P9" s="20">
        <v>205.5</v>
      </c>
      <c r="Q9" s="20">
        <v>53.45</v>
      </c>
      <c r="R9" s="20">
        <v>46.66</v>
      </c>
      <c r="S9" s="20">
        <v>752.95</v>
      </c>
      <c r="T9" s="20">
        <v>482.73</v>
      </c>
      <c r="U9" s="20">
        <v>767.25</v>
      </c>
      <c r="V9" s="20">
        <v>0</v>
      </c>
      <c r="W9" s="20">
        <v>1239.18</v>
      </c>
      <c r="X9" s="21">
        <v>0.96619999999999995</v>
      </c>
      <c r="Y9" s="75">
        <v>1105.2986800000001</v>
      </c>
      <c r="Z9" s="75">
        <v>0</v>
      </c>
      <c r="AA9" s="75">
        <v>0</v>
      </c>
      <c r="AB9" s="75">
        <v>1</v>
      </c>
      <c r="AC9" s="75">
        <v>1</v>
      </c>
      <c r="AD9" s="75">
        <v>1</v>
      </c>
      <c r="AE9" s="75">
        <v>1</v>
      </c>
      <c r="AF9" s="75">
        <v>1</v>
      </c>
      <c r="AG9" s="75">
        <v>0</v>
      </c>
      <c r="AH9" s="75">
        <v>6.8792200000000001</v>
      </c>
      <c r="AI9" s="75">
        <v>0</v>
      </c>
      <c r="AJ9" s="27">
        <v>9770.2054499999995</v>
      </c>
    </row>
    <row r="10" spans="1:36" x14ac:dyDescent="0.25">
      <c r="A10" s="1">
        <v>2019</v>
      </c>
      <c r="B10" s="19">
        <v>2402.08</v>
      </c>
      <c r="C10" s="20">
        <v>931.3</v>
      </c>
      <c r="D10" s="20">
        <v>477.86</v>
      </c>
      <c r="E10" s="20">
        <v>70.66</v>
      </c>
      <c r="F10" s="21">
        <v>1.1032299999999999</v>
      </c>
      <c r="G10" s="19">
        <v>23.4</v>
      </c>
      <c r="H10" s="20">
        <v>145.83000000000001</v>
      </c>
      <c r="I10" s="20">
        <v>0</v>
      </c>
      <c r="J10" s="20">
        <v>56.21</v>
      </c>
      <c r="K10" s="21">
        <v>1.47804</v>
      </c>
      <c r="L10" s="19">
        <v>1443.5</v>
      </c>
      <c r="M10" s="20">
        <v>529.45000000000005</v>
      </c>
      <c r="N10" s="20">
        <v>427.28</v>
      </c>
      <c r="O10" s="20">
        <v>49.99</v>
      </c>
      <c r="P10" s="20">
        <v>203.4</v>
      </c>
      <c r="Q10" s="20">
        <v>53.21</v>
      </c>
      <c r="R10" s="20">
        <v>46.6</v>
      </c>
      <c r="S10" s="20">
        <v>756.52</v>
      </c>
      <c r="T10" s="20">
        <v>465.57</v>
      </c>
      <c r="U10" s="20">
        <v>713.56</v>
      </c>
      <c r="V10" s="20">
        <v>0</v>
      </c>
      <c r="W10" s="20">
        <v>1257.4100000000001</v>
      </c>
      <c r="X10" s="21">
        <v>0.96630000000000005</v>
      </c>
      <c r="Y10" s="75">
        <v>1186.9099100000001</v>
      </c>
      <c r="Z10" s="75">
        <v>0</v>
      </c>
      <c r="AA10" s="75">
        <v>0</v>
      </c>
      <c r="AB10" s="75">
        <v>1</v>
      </c>
      <c r="AC10" s="75">
        <v>1</v>
      </c>
      <c r="AD10" s="75">
        <v>1</v>
      </c>
      <c r="AE10" s="75">
        <v>1</v>
      </c>
      <c r="AF10" s="75">
        <v>0</v>
      </c>
      <c r="AG10" s="75">
        <v>0</v>
      </c>
      <c r="AH10" s="75">
        <v>11.91663</v>
      </c>
      <c r="AI10" s="75">
        <v>0</v>
      </c>
      <c r="AJ10" s="27">
        <v>9843.02837</v>
      </c>
    </row>
    <row r="11" spans="1:36" x14ac:dyDescent="0.25">
      <c r="A11" s="1">
        <v>2020</v>
      </c>
      <c r="B11" s="19">
        <v>2318.19</v>
      </c>
      <c r="C11" s="20">
        <v>1016.07</v>
      </c>
      <c r="D11" s="20">
        <v>485.07</v>
      </c>
      <c r="E11" s="20">
        <v>74.040000000000006</v>
      </c>
      <c r="F11" s="21">
        <v>1.0089699999999999</v>
      </c>
      <c r="G11" s="19">
        <v>24.11</v>
      </c>
      <c r="H11" s="20">
        <v>157.43</v>
      </c>
      <c r="I11" s="20">
        <v>0</v>
      </c>
      <c r="J11" s="20">
        <v>56.51</v>
      </c>
      <c r="K11" s="21">
        <v>1.4858</v>
      </c>
      <c r="L11" s="19">
        <v>1468.29</v>
      </c>
      <c r="M11" s="20">
        <v>529.45000000000005</v>
      </c>
      <c r="N11" s="20">
        <v>421.1</v>
      </c>
      <c r="O11" s="20">
        <v>49.5</v>
      </c>
      <c r="P11" s="20">
        <v>201.38</v>
      </c>
      <c r="Q11" s="20">
        <v>52.98</v>
      </c>
      <c r="R11" s="20">
        <v>46.54</v>
      </c>
      <c r="S11" s="20">
        <v>757.17</v>
      </c>
      <c r="T11" s="20">
        <v>459.49</v>
      </c>
      <c r="U11" s="20">
        <v>659.87</v>
      </c>
      <c r="V11" s="20">
        <v>0</v>
      </c>
      <c r="W11" s="20">
        <v>1275.6400000000001</v>
      </c>
      <c r="X11" s="21">
        <v>0.96662999999999999</v>
      </c>
      <c r="Y11" s="75">
        <v>1250.2213400000001</v>
      </c>
      <c r="Z11" s="75">
        <v>0</v>
      </c>
      <c r="AA11" s="75">
        <v>0</v>
      </c>
      <c r="AB11" s="75">
        <v>1</v>
      </c>
      <c r="AC11" s="75">
        <v>1</v>
      </c>
      <c r="AD11" s="75">
        <v>1</v>
      </c>
      <c r="AE11" s="75">
        <v>1</v>
      </c>
      <c r="AF11" s="75">
        <v>0</v>
      </c>
      <c r="AG11" s="75">
        <v>0</v>
      </c>
      <c r="AH11" s="75">
        <v>11.09328</v>
      </c>
      <c r="AI11" s="75">
        <v>259.63272000000001</v>
      </c>
      <c r="AJ11" s="27">
        <v>9704.0701399999998</v>
      </c>
    </row>
    <row r="12" spans="1:36" x14ac:dyDescent="0.25">
      <c r="A12" s="1">
        <v>2021</v>
      </c>
      <c r="B12" s="19">
        <v>2259.81</v>
      </c>
      <c r="C12" s="20">
        <v>1118.82</v>
      </c>
      <c r="D12" s="20">
        <v>488.32</v>
      </c>
      <c r="E12" s="20">
        <v>72.7</v>
      </c>
      <c r="F12" s="21">
        <v>0.95662999999999998</v>
      </c>
      <c r="G12" s="19">
        <v>24.83</v>
      </c>
      <c r="H12" s="20">
        <v>171.58</v>
      </c>
      <c r="I12" s="20">
        <v>0</v>
      </c>
      <c r="J12" s="20">
        <v>56.8</v>
      </c>
      <c r="K12" s="21">
        <v>1.30453</v>
      </c>
      <c r="L12" s="19">
        <v>1505.75</v>
      </c>
      <c r="M12" s="20">
        <v>529.37</v>
      </c>
      <c r="N12" s="20">
        <v>414.72</v>
      </c>
      <c r="O12" s="20">
        <v>49.01</v>
      </c>
      <c r="P12" s="20">
        <v>199.41</v>
      </c>
      <c r="Q12" s="20">
        <v>52.73</v>
      </c>
      <c r="R12" s="20">
        <v>46.48</v>
      </c>
      <c r="S12" s="20">
        <v>757.75</v>
      </c>
      <c r="T12" s="20">
        <v>447.1</v>
      </c>
      <c r="U12" s="20">
        <v>606.17999999999995</v>
      </c>
      <c r="V12" s="20">
        <v>0</v>
      </c>
      <c r="W12" s="20">
        <v>1293.8699999999999</v>
      </c>
      <c r="X12" s="21">
        <v>0.96679999999999999</v>
      </c>
      <c r="Y12" s="75">
        <v>1304.7260100000001</v>
      </c>
      <c r="Z12" s="75">
        <v>0</v>
      </c>
      <c r="AA12" s="75">
        <v>0</v>
      </c>
      <c r="AB12" s="75">
        <v>1</v>
      </c>
      <c r="AC12" s="75">
        <v>1</v>
      </c>
      <c r="AD12" s="75">
        <v>1</v>
      </c>
      <c r="AE12" s="75">
        <v>1</v>
      </c>
      <c r="AF12" s="75">
        <v>0</v>
      </c>
      <c r="AG12" s="75">
        <v>0</v>
      </c>
      <c r="AH12" s="75">
        <v>28.956189999999999</v>
      </c>
      <c r="AI12" s="75">
        <v>346.17696000000001</v>
      </c>
      <c r="AJ12" s="27">
        <v>9589.1970099999999</v>
      </c>
    </row>
    <row r="13" spans="1:36" x14ac:dyDescent="0.25">
      <c r="A13" s="1">
        <v>2022</v>
      </c>
      <c r="B13" s="19">
        <v>2192.86</v>
      </c>
      <c r="C13" s="20">
        <v>1213.68</v>
      </c>
      <c r="D13" s="20">
        <v>491.93</v>
      </c>
      <c r="E13" s="20">
        <v>71.34</v>
      </c>
      <c r="F13" s="21">
        <v>1.03746</v>
      </c>
      <c r="G13" s="19">
        <v>25.54</v>
      </c>
      <c r="H13" s="20">
        <v>184.75</v>
      </c>
      <c r="I13" s="20">
        <v>0</v>
      </c>
      <c r="J13" s="20">
        <v>57.06</v>
      </c>
      <c r="K13" s="21">
        <v>1.38263</v>
      </c>
      <c r="L13" s="19">
        <v>1537.21</v>
      </c>
      <c r="M13" s="20">
        <v>529.34</v>
      </c>
      <c r="N13" s="20">
        <v>408.24</v>
      </c>
      <c r="O13" s="20">
        <v>48.49</v>
      </c>
      <c r="P13" s="20">
        <v>197.48</v>
      </c>
      <c r="Q13" s="20">
        <v>52.48</v>
      </c>
      <c r="R13" s="20">
        <v>46.44</v>
      </c>
      <c r="S13" s="20">
        <v>758.24</v>
      </c>
      <c r="T13" s="20">
        <v>437.65</v>
      </c>
      <c r="U13" s="20">
        <v>552.49</v>
      </c>
      <c r="V13" s="20">
        <v>0</v>
      </c>
      <c r="W13" s="20">
        <v>1312.1</v>
      </c>
      <c r="X13" s="21">
        <v>0.97031999999999996</v>
      </c>
      <c r="Y13" s="75">
        <v>1382.2387699999999</v>
      </c>
      <c r="Z13" s="75">
        <v>0</v>
      </c>
      <c r="AA13" s="75">
        <v>0</v>
      </c>
      <c r="AB13" s="75">
        <v>1</v>
      </c>
      <c r="AC13" s="75">
        <v>1</v>
      </c>
      <c r="AD13" s="75">
        <v>1</v>
      </c>
      <c r="AE13" s="75">
        <v>1</v>
      </c>
      <c r="AF13" s="75">
        <v>0</v>
      </c>
      <c r="AG13" s="75">
        <v>0</v>
      </c>
      <c r="AH13" s="75">
        <v>-10.448869999999999</v>
      </c>
      <c r="AI13" s="75">
        <v>207.70617999999999</v>
      </c>
      <c r="AJ13" s="27">
        <v>9745.5561699999998</v>
      </c>
    </row>
    <row r="14" spans="1:36" x14ac:dyDescent="0.25">
      <c r="A14" s="1">
        <v>2023</v>
      </c>
      <c r="B14" s="19">
        <v>2113.5100000000002</v>
      </c>
      <c r="C14" s="20">
        <v>1309.95</v>
      </c>
      <c r="D14" s="20">
        <v>499.6</v>
      </c>
      <c r="E14" s="20">
        <v>70.31</v>
      </c>
      <c r="F14" s="21">
        <v>1.03349</v>
      </c>
      <c r="G14" s="19">
        <v>25.97</v>
      </c>
      <c r="H14" s="20">
        <v>198.12</v>
      </c>
      <c r="I14" s="20">
        <v>0</v>
      </c>
      <c r="J14" s="20">
        <v>57.26</v>
      </c>
      <c r="K14" s="21">
        <v>1.40008</v>
      </c>
      <c r="L14" s="19">
        <v>1568.83</v>
      </c>
      <c r="M14" s="20">
        <v>529.30999999999995</v>
      </c>
      <c r="N14" s="20">
        <v>401.74</v>
      </c>
      <c r="O14" s="20">
        <v>47.96</v>
      </c>
      <c r="P14" s="20">
        <v>195.5</v>
      </c>
      <c r="Q14" s="20">
        <v>52.22</v>
      </c>
      <c r="R14" s="20">
        <v>46.42</v>
      </c>
      <c r="S14" s="20">
        <v>758.65</v>
      </c>
      <c r="T14" s="20">
        <v>429.43</v>
      </c>
      <c r="U14" s="20">
        <v>498.81</v>
      </c>
      <c r="V14" s="20">
        <v>0</v>
      </c>
      <c r="W14" s="20">
        <v>1330.33</v>
      </c>
      <c r="X14" s="21">
        <v>0.97001999999999999</v>
      </c>
      <c r="Y14" s="75">
        <v>1382.2387699999999</v>
      </c>
      <c r="Z14" s="75">
        <v>0</v>
      </c>
      <c r="AA14" s="75">
        <v>0</v>
      </c>
      <c r="AB14" s="75">
        <v>1</v>
      </c>
      <c r="AC14" s="75">
        <v>1</v>
      </c>
      <c r="AD14" s="75">
        <v>1</v>
      </c>
      <c r="AE14" s="75">
        <v>1</v>
      </c>
      <c r="AF14" s="75">
        <v>0</v>
      </c>
      <c r="AG14" s="75">
        <v>0</v>
      </c>
      <c r="AH14" s="75">
        <v>0</v>
      </c>
      <c r="AI14" s="75">
        <v>112.50751</v>
      </c>
      <c r="AJ14" s="27">
        <v>9662.2732099999994</v>
      </c>
    </row>
    <row r="15" spans="1:36" x14ac:dyDescent="0.25">
      <c r="A15" s="1">
        <v>2024</v>
      </c>
      <c r="B15" s="19">
        <v>2034.74</v>
      </c>
      <c r="C15" s="20">
        <v>1408.01</v>
      </c>
      <c r="D15" s="20">
        <v>508.22</v>
      </c>
      <c r="E15" s="20">
        <v>69.349999999999994</v>
      </c>
      <c r="F15" s="21">
        <v>1.0326200000000001</v>
      </c>
      <c r="G15" s="19">
        <v>26.52</v>
      </c>
      <c r="H15" s="20">
        <v>211.78</v>
      </c>
      <c r="I15" s="20">
        <v>0</v>
      </c>
      <c r="J15" s="20">
        <v>57.43</v>
      </c>
      <c r="K15" s="21">
        <v>1.41686</v>
      </c>
      <c r="L15" s="19">
        <v>1600.54</v>
      </c>
      <c r="M15" s="20">
        <v>529.28</v>
      </c>
      <c r="N15" s="20">
        <v>395.78</v>
      </c>
      <c r="O15" s="20">
        <v>47.47</v>
      </c>
      <c r="P15" s="20">
        <v>193.45</v>
      </c>
      <c r="Q15" s="20">
        <v>51.95</v>
      </c>
      <c r="R15" s="20">
        <v>46.46</v>
      </c>
      <c r="S15" s="20">
        <v>758.99</v>
      </c>
      <c r="T15" s="20">
        <v>423.81</v>
      </c>
      <c r="U15" s="20">
        <v>445.12</v>
      </c>
      <c r="V15" s="20">
        <v>0</v>
      </c>
      <c r="W15" s="20">
        <v>1348.56</v>
      </c>
      <c r="X15" s="21">
        <v>0.97113000000000005</v>
      </c>
      <c r="Y15" s="75">
        <v>1382.2387699999999</v>
      </c>
      <c r="Z15" s="75">
        <v>0</v>
      </c>
      <c r="AA15" s="75">
        <v>0</v>
      </c>
      <c r="AB15" s="75">
        <v>1</v>
      </c>
      <c r="AC15" s="75">
        <v>1</v>
      </c>
      <c r="AD15" s="75">
        <v>1</v>
      </c>
      <c r="AE15" s="75">
        <v>1</v>
      </c>
      <c r="AF15" s="75">
        <v>0</v>
      </c>
      <c r="AG15" s="75">
        <v>0</v>
      </c>
      <c r="AH15" s="75">
        <v>0</v>
      </c>
      <c r="AI15" s="75">
        <v>112.50751</v>
      </c>
      <c r="AJ15" s="27">
        <v>9691.2239399999999</v>
      </c>
    </row>
    <row r="16" spans="1:36" x14ac:dyDescent="0.25">
      <c r="A16" s="1">
        <v>2025</v>
      </c>
      <c r="B16" s="19">
        <v>1949.46</v>
      </c>
      <c r="C16" s="20">
        <v>1506.42</v>
      </c>
      <c r="D16" s="20">
        <v>522.07000000000005</v>
      </c>
      <c r="E16" s="20">
        <v>68.45</v>
      </c>
      <c r="F16" s="21">
        <v>1.0232600000000001</v>
      </c>
      <c r="G16" s="19">
        <v>27.07</v>
      </c>
      <c r="H16" s="20">
        <v>225.54</v>
      </c>
      <c r="I16" s="20">
        <v>0</v>
      </c>
      <c r="J16" s="20">
        <v>57.64</v>
      </c>
      <c r="K16" s="21">
        <v>1.4347399999999999</v>
      </c>
      <c r="L16" s="19">
        <v>1630.11</v>
      </c>
      <c r="M16" s="20">
        <v>529.24</v>
      </c>
      <c r="N16" s="20">
        <v>390.06</v>
      </c>
      <c r="O16" s="20">
        <v>47</v>
      </c>
      <c r="P16" s="20">
        <v>191.35</v>
      </c>
      <c r="Q16" s="20">
        <v>51.68</v>
      </c>
      <c r="R16" s="20">
        <v>46.49</v>
      </c>
      <c r="S16" s="20">
        <v>759.31</v>
      </c>
      <c r="T16" s="20">
        <v>417.52</v>
      </c>
      <c r="U16" s="20">
        <v>391.43</v>
      </c>
      <c r="V16" s="20">
        <v>0</v>
      </c>
      <c r="W16" s="20">
        <v>1366.8</v>
      </c>
      <c r="X16" s="21">
        <v>0.96855999999999998</v>
      </c>
      <c r="Y16" s="75">
        <v>1382.2387699999999</v>
      </c>
      <c r="Z16" s="75">
        <v>0</v>
      </c>
      <c r="AA16" s="75">
        <v>0</v>
      </c>
      <c r="AB16" s="75">
        <v>1</v>
      </c>
      <c r="AC16" s="75">
        <v>1</v>
      </c>
      <c r="AD16" s="75">
        <v>1</v>
      </c>
      <c r="AE16" s="75">
        <v>1</v>
      </c>
      <c r="AF16" s="75">
        <v>0</v>
      </c>
      <c r="AG16" s="75">
        <v>0</v>
      </c>
      <c r="AH16" s="75">
        <v>0</v>
      </c>
      <c r="AI16" s="75">
        <v>112.50751</v>
      </c>
      <c r="AJ16" s="27">
        <v>9661.6133300000001</v>
      </c>
    </row>
    <row r="17" spans="1:36" x14ac:dyDescent="0.25">
      <c r="A17" s="1">
        <v>2026</v>
      </c>
      <c r="B17" s="19">
        <v>1832.41</v>
      </c>
      <c r="C17" s="20">
        <v>1605.21</v>
      </c>
      <c r="D17" s="20">
        <v>540.11</v>
      </c>
      <c r="E17" s="20">
        <v>67.52</v>
      </c>
      <c r="F17" s="21">
        <v>1.0202100000000001</v>
      </c>
      <c r="G17" s="19">
        <v>27.62</v>
      </c>
      <c r="H17" s="20">
        <v>239.44</v>
      </c>
      <c r="I17" s="20">
        <v>0</v>
      </c>
      <c r="J17" s="20">
        <v>57.88</v>
      </c>
      <c r="K17" s="21">
        <v>1.45183</v>
      </c>
      <c r="L17" s="19">
        <v>1654.96</v>
      </c>
      <c r="M17" s="20">
        <v>529.21</v>
      </c>
      <c r="N17" s="20">
        <v>384.65</v>
      </c>
      <c r="O17" s="20">
        <v>46.56</v>
      </c>
      <c r="P17" s="20">
        <v>189.21</v>
      </c>
      <c r="Q17" s="20">
        <v>51.41</v>
      </c>
      <c r="R17" s="20">
        <v>46.54</v>
      </c>
      <c r="S17" s="20">
        <v>759.55</v>
      </c>
      <c r="T17" s="20">
        <v>412.55</v>
      </c>
      <c r="U17" s="20">
        <v>384.47</v>
      </c>
      <c r="V17" s="20">
        <v>0</v>
      </c>
      <c r="W17" s="20">
        <v>1370.87</v>
      </c>
      <c r="X17" s="21">
        <v>0.96914</v>
      </c>
      <c r="Y17" s="75">
        <v>1382.2387699999999</v>
      </c>
      <c r="Z17" s="75">
        <v>0</v>
      </c>
      <c r="AA17" s="75">
        <v>0</v>
      </c>
      <c r="AB17" s="75">
        <v>1</v>
      </c>
      <c r="AC17" s="75">
        <v>1</v>
      </c>
      <c r="AD17" s="75">
        <v>1</v>
      </c>
      <c r="AE17" s="75">
        <v>1</v>
      </c>
      <c r="AF17" s="75">
        <v>0</v>
      </c>
      <c r="AG17" s="75">
        <v>0</v>
      </c>
      <c r="AH17" s="75">
        <v>0</v>
      </c>
      <c r="AI17" s="75">
        <v>112.50751</v>
      </c>
      <c r="AJ17" s="27">
        <v>9675.9737299999997</v>
      </c>
    </row>
    <row r="18" spans="1:36" x14ac:dyDescent="0.25">
      <c r="A18" s="1">
        <v>2027</v>
      </c>
      <c r="B18" s="19">
        <v>1712.82</v>
      </c>
      <c r="C18" s="20">
        <v>1704.77</v>
      </c>
      <c r="D18" s="20">
        <v>559.22</v>
      </c>
      <c r="E18" s="20">
        <v>66.760000000000005</v>
      </c>
      <c r="F18" s="21">
        <v>1.0172699999999999</v>
      </c>
      <c r="G18" s="19">
        <v>28.17</v>
      </c>
      <c r="H18" s="20">
        <v>253.48</v>
      </c>
      <c r="I18" s="20">
        <v>0</v>
      </c>
      <c r="J18" s="20">
        <v>58.15</v>
      </c>
      <c r="K18" s="21">
        <v>1.4681200000000001</v>
      </c>
      <c r="L18" s="19">
        <v>1680.36</v>
      </c>
      <c r="M18" s="20">
        <v>529.16999999999996</v>
      </c>
      <c r="N18" s="20">
        <v>379.53</v>
      </c>
      <c r="O18" s="20">
        <v>46.14</v>
      </c>
      <c r="P18" s="20">
        <v>187.06</v>
      </c>
      <c r="Q18" s="20">
        <v>51.11</v>
      </c>
      <c r="R18" s="20">
        <v>46.61</v>
      </c>
      <c r="S18" s="20">
        <v>759.69</v>
      </c>
      <c r="T18" s="20">
        <v>409.27</v>
      </c>
      <c r="U18" s="20">
        <v>379.36</v>
      </c>
      <c r="V18" s="20">
        <v>0</v>
      </c>
      <c r="W18" s="20">
        <v>1375.24</v>
      </c>
      <c r="X18" s="21">
        <v>0.96970000000000001</v>
      </c>
      <c r="Y18" s="75">
        <v>1382.2387699999999</v>
      </c>
      <c r="Z18" s="75">
        <v>0</v>
      </c>
      <c r="AA18" s="75">
        <v>0</v>
      </c>
      <c r="AB18" s="75">
        <v>1</v>
      </c>
      <c r="AC18" s="75">
        <v>1</v>
      </c>
      <c r="AD18" s="75">
        <v>1</v>
      </c>
      <c r="AE18" s="75">
        <v>1</v>
      </c>
      <c r="AF18" s="75">
        <v>0</v>
      </c>
      <c r="AG18" s="75">
        <v>0</v>
      </c>
      <c r="AH18" s="75">
        <v>0</v>
      </c>
      <c r="AI18" s="75">
        <v>112.50751</v>
      </c>
      <c r="AJ18" s="27">
        <v>9694.7870700000003</v>
      </c>
    </row>
    <row r="19" spans="1:36" x14ac:dyDescent="0.25">
      <c r="A19" s="1">
        <v>2028</v>
      </c>
      <c r="B19" s="19">
        <v>1594.7</v>
      </c>
      <c r="C19" s="20">
        <v>1804.93</v>
      </c>
      <c r="D19" s="20">
        <v>578.67999999999995</v>
      </c>
      <c r="E19" s="20">
        <v>66.02</v>
      </c>
      <c r="F19" s="21">
        <v>1.0193000000000001</v>
      </c>
      <c r="G19" s="19">
        <v>28.71</v>
      </c>
      <c r="H19" s="20">
        <v>267.63</v>
      </c>
      <c r="I19" s="20">
        <v>0</v>
      </c>
      <c r="J19" s="20">
        <v>58.46</v>
      </c>
      <c r="K19" s="21">
        <v>1.48238</v>
      </c>
      <c r="L19" s="19">
        <v>1706.55</v>
      </c>
      <c r="M19" s="20">
        <v>529.13</v>
      </c>
      <c r="N19" s="20">
        <v>374.69</v>
      </c>
      <c r="O19" s="20">
        <v>45.75</v>
      </c>
      <c r="P19" s="20">
        <v>185.08</v>
      </c>
      <c r="Q19" s="20">
        <v>50.91</v>
      </c>
      <c r="R19" s="20">
        <v>46.72</v>
      </c>
      <c r="S19" s="20">
        <v>760.03</v>
      </c>
      <c r="T19" s="20">
        <v>408.21</v>
      </c>
      <c r="U19" s="20">
        <v>376.39</v>
      </c>
      <c r="V19" s="20">
        <v>0</v>
      </c>
      <c r="W19" s="20">
        <v>1382.48</v>
      </c>
      <c r="X19" s="21">
        <v>0.97241</v>
      </c>
      <c r="Y19" s="75">
        <v>1382.2387699999999</v>
      </c>
      <c r="Z19" s="75">
        <v>0</v>
      </c>
      <c r="AA19" s="75">
        <v>0</v>
      </c>
      <c r="AB19" s="75">
        <v>1</v>
      </c>
      <c r="AC19" s="75">
        <v>1</v>
      </c>
      <c r="AD19" s="75">
        <v>1</v>
      </c>
      <c r="AE19" s="75">
        <v>1</v>
      </c>
      <c r="AF19" s="75">
        <v>0</v>
      </c>
      <c r="AG19" s="75">
        <v>0</v>
      </c>
      <c r="AH19" s="75">
        <v>0</v>
      </c>
      <c r="AI19" s="75">
        <v>112.50751</v>
      </c>
      <c r="AJ19" s="27">
        <v>9757.1910399999997</v>
      </c>
    </row>
    <row r="20" spans="1:36" x14ac:dyDescent="0.25">
      <c r="A20" s="1">
        <v>2029</v>
      </c>
      <c r="B20" s="19">
        <v>1476.06</v>
      </c>
      <c r="C20" s="20">
        <v>1905</v>
      </c>
      <c r="D20" s="20">
        <v>598.53</v>
      </c>
      <c r="E20" s="20">
        <v>65.31</v>
      </c>
      <c r="F20" s="21">
        <v>1.01115</v>
      </c>
      <c r="G20" s="19">
        <v>29.26</v>
      </c>
      <c r="H20" s="20">
        <v>281.8</v>
      </c>
      <c r="I20" s="20">
        <v>0</v>
      </c>
      <c r="J20" s="20">
        <v>58.8</v>
      </c>
      <c r="K20" s="21">
        <v>1.49583</v>
      </c>
      <c r="L20" s="19">
        <v>1732.64</v>
      </c>
      <c r="M20" s="20">
        <v>529.07000000000005</v>
      </c>
      <c r="N20" s="20">
        <v>370.12</v>
      </c>
      <c r="O20" s="20">
        <v>45.38</v>
      </c>
      <c r="P20" s="20">
        <v>183.18</v>
      </c>
      <c r="Q20" s="20">
        <v>50.78</v>
      </c>
      <c r="R20" s="20">
        <v>46.86</v>
      </c>
      <c r="S20" s="20">
        <v>760.48</v>
      </c>
      <c r="T20" s="20">
        <v>408.44</v>
      </c>
      <c r="U20" s="20">
        <v>373.87</v>
      </c>
      <c r="V20" s="20">
        <v>0</v>
      </c>
      <c r="W20" s="20">
        <v>1390.24</v>
      </c>
      <c r="X20" s="21">
        <v>0.96982999999999997</v>
      </c>
      <c r="Y20" s="75">
        <v>1382.2387699999999</v>
      </c>
      <c r="Z20" s="75">
        <v>0</v>
      </c>
      <c r="AA20" s="75">
        <v>0</v>
      </c>
      <c r="AB20" s="75">
        <v>1</v>
      </c>
      <c r="AC20" s="75">
        <v>1</v>
      </c>
      <c r="AD20" s="75">
        <v>1</v>
      </c>
      <c r="AE20" s="75">
        <v>1</v>
      </c>
      <c r="AF20" s="75">
        <v>0</v>
      </c>
      <c r="AG20" s="75">
        <v>0</v>
      </c>
      <c r="AH20" s="75">
        <v>0</v>
      </c>
      <c r="AI20" s="75">
        <v>112.50751</v>
      </c>
      <c r="AJ20" s="27">
        <v>9750.1681900000003</v>
      </c>
    </row>
    <row r="21" spans="1:36" x14ac:dyDescent="0.25">
      <c r="A21" s="1">
        <v>2030</v>
      </c>
      <c r="B21" s="19">
        <v>1356.58</v>
      </c>
      <c r="C21" s="20">
        <v>2004.53</v>
      </c>
      <c r="D21" s="20">
        <v>618.55999999999995</v>
      </c>
      <c r="E21" s="20">
        <v>64.58</v>
      </c>
      <c r="F21" s="21">
        <v>1.0085299999999999</v>
      </c>
      <c r="G21" s="19">
        <v>29.81</v>
      </c>
      <c r="H21" s="20">
        <v>295.97000000000003</v>
      </c>
      <c r="I21" s="20">
        <v>0</v>
      </c>
      <c r="J21" s="20">
        <v>58.94</v>
      </c>
      <c r="K21" s="21">
        <v>1.5084599999999999</v>
      </c>
      <c r="L21" s="19">
        <v>1747.24</v>
      </c>
      <c r="M21" s="20">
        <v>529</v>
      </c>
      <c r="N21" s="20">
        <v>365.88</v>
      </c>
      <c r="O21" s="20">
        <v>45.04</v>
      </c>
      <c r="P21" s="20">
        <v>181.37</v>
      </c>
      <c r="Q21" s="20">
        <v>50.71</v>
      </c>
      <c r="R21" s="20">
        <v>47.05</v>
      </c>
      <c r="S21" s="20">
        <v>761.09</v>
      </c>
      <c r="T21" s="20">
        <v>411</v>
      </c>
      <c r="U21" s="20">
        <v>368.46</v>
      </c>
      <c r="V21" s="20">
        <v>0</v>
      </c>
      <c r="W21" s="20">
        <v>1401.93</v>
      </c>
      <c r="X21" s="21">
        <v>0.97002999999999995</v>
      </c>
      <c r="Y21" s="75">
        <v>1382.2387699999999</v>
      </c>
      <c r="Z21" s="75">
        <v>0</v>
      </c>
      <c r="AA21" s="75">
        <v>0</v>
      </c>
      <c r="AB21" s="75">
        <v>1</v>
      </c>
      <c r="AC21" s="75">
        <v>1</v>
      </c>
      <c r="AD21" s="75">
        <v>1</v>
      </c>
      <c r="AE21" s="75">
        <v>1</v>
      </c>
      <c r="AF21" s="75">
        <v>0</v>
      </c>
      <c r="AG21" s="75">
        <v>0</v>
      </c>
      <c r="AH21" s="75">
        <v>0</v>
      </c>
      <c r="AI21" s="75">
        <v>112.50751</v>
      </c>
      <c r="AJ21" s="27">
        <v>9773.2324900000003</v>
      </c>
    </row>
    <row r="22" spans="1:36" x14ac:dyDescent="0.25">
      <c r="A22" s="1">
        <v>2031</v>
      </c>
      <c r="B22" s="19">
        <v>1236.8599999999999</v>
      </c>
      <c r="C22" s="20">
        <v>2104.4899999999998</v>
      </c>
      <c r="D22" s="20">
        <v>639.07000000000005</v>
      </c>
      <c r="E22" s="20">
        <v>63.78</v>
      </c>
      <c r="F22" s="21">
        <v>1.0061800000000001</v>
      </c>
      <c r="G22" s="19">
        <v>30.36</v>
      </c>
      <c r="H22" s="20">
        <v>310.19</v>
      </c>
      <c r="I22" s="20">
        <v>0</v>
      </c>
      <c r="J22" s="20">
        <v>59.29</v>
      </c>
      <c r="K22" s="21">
        <v>1.5200499999999999</v>
      </c>
      <c r="L22" s="19">
        <v>1762.83</v>
      </c>
      <c r="M22" s="20">
        <v>528.91999999999996</v>
      </c>
      <c r="N22" s="20">
        <v>361.99</v>
      </c>
      <c r="O22" s="20">
        <v>44.73</v>
      </c>
      <c r="P22" s="20">
        <v>179.64</v>
      </c>
      <c r="Q22" s="20">
        <v>50.72</v>
      </c>
      <c r="R22" s="20">
        <v>47.25</v>
      </c>
      <c r="S22" s="20">
        <v>761.84</v>
      </c>
      <c r="T22" s="20">
        <v>414.08</v>
      </c>
      <c r="U22" s="20">
        <v>363.6</v>
      </c>
      <c r="V22" s="20">
        <v>0</v>
      </c>
      <c r="W22" s="20">
        <v>1412.35</v>
      </c>
      <c r="X22" s="21">
        <v>0.97023999999999999</v>
      </c>
      <c r="Y22" s="75">
        <v>1382.2387699999999</v>
      </c>
      <c r="Z22" s="75">
        <v>0</v>
      </c>
      <c r="AA22" s="75">
        <v>0</v>
      </c>
      <c r="AB22" s="75">
        <v>1</v>
      </c>
      <c r="AC22" s="75">
        <v>1</v>
      </c>
      <c r="AD22" s="75">
        <v>1</v>
      </c>
      <c r="AE22" s="75">
        <v>1</v>
      </c>
      <c r="AF22" s="75">
        <v>0</v>
      </c>
      <c r="AG22" s="75">
        <v>0</v>
      </c>
      <c r="AH22" s="75">
        <v>0</v>
      </c>
      <c r="AI22" s="75">
        <v>112.50751</v>
      </c>
      <c r="AJ22" s="27">
        <v>9799.7500099999997</v>
      </c>
    </row>
    <row r="23" spans="1:36" ht="15.75" thickBot="1" x14ac:dyDescent="0.3">
      <c r="A23" s="1">
        <v>2032</v>
      </c>
      <c r="B23" s="22">
        <v>1117.96</v>
      </c>
      <c r="C23" s="23">
        <v>2203.83</v>
      </c>
      <c r="D23" s="23">
        <v>659.79</v>
      </c>
      <c r="E23" s="23">
        <v>62.91</v>
      </c>
      <c r="F23" s="24">
        <v>1.0093000000000001</v>
      </c>
      <c r="G23" s="22">
        <v>30.91</v>
      </c>
      <c r="H23" s="23">
        <v>324.33</v>
      </c>
      <c r="I23" s="23">
        <v>0</v>
      </c>
      <c r="J23" s="23">
        <v>59.69</v>
      </c>
      <c r="K23" s="24">
        <v>1.53084</v>
      </c>
      <c r="L23" s="22">
        <v>1779.35</v>
      </c>
      <c r="M23" s="23">
        <v>528.82000000000005</v>
      </c>
      <c r="N23" s="23">
        <v>358.46</v>
      </c>
      <c r="O23" s="23">
        <v>44.46</v>
      </c>
      <c r="P23" s="23">
        <v>177.99</v>
      </c>
      <c r="Q23" s="23">
        <v>50.79</v>
      </c>
      <c r="R23" s="23">
        <v>47.46</v>
      </c>
      <c r="S23" s="23">
        <v>762.74</v>
      </c>
      <c r="T23" s="23">
        <v>418.19</v>
      </c>
      <c r="U23" s="23">
        <v>359.53</v>
      </c>
      <c r="V23" s="23">
        <v>0</v>
      </c>
      <c r="W23" s="23">
        <v>1423.21</v>
      </c>
      <c r="X23" s="24">
        <v>0.97323000000000004</v>
      </c>
      <c r="Y23" s="75">
        <v>1382.2387699999999</v>
      </c>
      <c r="Z23" s="75">
        <v>0</v>
      </c>
      <c r="AA23" s="75">
        <v>0</v>
      </c>
      <c r="AB23" s="75">
        <v>1</v>
      </c>
      <c r="AC23" s="75">
        <v>1</v>
      </c>
      <c r="AD23" s="75">
        <v>1</v>
      </c>
      <c r="AE23" s="75">
        <v>1</v>
      </c>
      <c r="AF23" s="75">
        <v>0</v>
      </c>
      <c r="AG23" s="75">
        <v>0</v>
      </c>
      <c r="AH23" s="75">
        <v>0</v>
      </c>
      <c r="AI23" s="75">
        <v>112.50751</v>
      </c>
      <c r="AJ23" s="28">
        <v>9868.7253999999994</v>
      </c>
    </row>
  </sheetData>
  <mergeCells count="4">
    <mergeCell ref="B1:F1"/>
    <mergeCell ref="G1:K1"/>
    <mergeCell ref="L1:X1"/>
    <mergeCell ref="Y1:AH1"/>
  </mergeCells>
  <pageMargins left="0.7" right="0.7" top="0.75" bottom="0.75" header="0.3" footer="0.3"/>
  <pageSetup paperSize="17" scale="2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Z31"/>
  <sheetViews>
    <sheetView tabSelected="1" workbookViewId="0">
      <pane xSplit="1" ySplit="1" topLeftCell="B2" activePane="bottomRight" state="frozen"/>
      <selection activeCell="F7" sqref="F7"/>
      <selection pane="topRight" activeCell="F7" sqref="F7"/>
      <selection pane="bottomLeft" activeCell="F7" sqref="F7"/>
      <selection pane="bottomRight" activeCell="F7" sqref="F7"/>
    </sheetView>
  </sheetViews>
  <sheetFormatPr defaultRowHeight="15" x14ac:dyDescent="0.25"/>
  <cols>
    <col min="1" max="1" width="5" bestFit="1" customWidth="1"/>
    <col min="2" max="2" width="18.5703125" bestFit="1" customWidth="1"/>
    <col min="3" max="3" width="18.42578125" bestFit="1" customWidth="1"/>
    <col min="4" max="4" width="17.7109375" bestFit="1" customWidth="1"/>
    <col min="6" max="6" width="8.5703125" bestFit="1" customWidth="1"/>
    <col min="7" max="7" width="7" bestFit="1" customWidth="1"/>
    <col min="8" max="8" width="8.5703125" bestFit="1" customWidth="1"/>
    <col min="9" max="9" width="12.85546875" bestFit="1" customWidth="1"/>
    <col min="10" max="11" width="6.85546875" bestFit="1" customWidth="1"/>
    <col min="12" max="12" width="4.42578125" bestFit="1" customWidth="1"/>
    <col min="13" max="13" width="3.85546875" bestFit="1" customWidth="1"/>
    <col min="14" max="14" width="4.28515625" bestFit="1" customWidth="1"/>
    <col min="15" max="15" width="4" bestFit="1" customWidth="1"/>
    <col min="16" max="17" width="20.5703125" bestFit="1" customWidth="1"/>
    <col min="18" max="18" width="9.7109375" bestFit="1" customWidth="1"/>
    <col min="19" max="19" width="10" bestFit="1" customWidth="1"/>
    <col min="21" max="21" width="10.42578125" bestFit="1" customWidth="1"/>
    <col min="22" max="22" width="10.28515625" bestFit="1" customWidth="1"/>
    <col min="23" max="23" width="11.42578125" bestFit="1" customWidth="1"/>
    <col min="24" max="24" width="17.28515625" bestFit="1" customWidth="1"/>
    <col min="25" max="25" width="11.7109375" bestFit="1" customWidth="1"/>
    <col min="26" max="26" width="11.140625" bestFit="1" customWidth="1"/>
    <col min="27" max="27" width="9" bestFit="1" customWidth="1"/>
    <col min="28" max="28" width="8.42578125" bestFit="1" customWidth="1"/>
    <col min="29" max="29" width="8.85546875" bestFit="1" customWidth="1"/>
    <col min="30" max="30" width="8.5703125" bestFit="1" customWidth="1"/>
    <col min="31" max="32" width="10.85546875" bestFit="1" customWidth="1"/>
    <col min="33" max="33" width="10.7109375" bestFit="1" customWidth="1"/>
    <col min="34" max="34" width="10.5703125" bestFit="1" customWidth="1"/>
    <col min="36" max="36" width="11.28515625" bestFit="1" customWidth="1"/>
    <col min="38" max="38" width="10.85546875" bestFit="1" customWidth="1"/>
    <col min="39" max="41" width="9" bestFit="1" customWidth="1"/>
    <col min="43" max="43" width="8.85546875" bestFit="1" customWidth="1"/>
    <col min="44" max="45" width="8.5703125" bestFit="1" customWidth="1"/>
    <col min="46" max="46" width="9" bestFit="1" customWidth="1"/>
    <col min="47" max="47" width="8.28515625" bestFit="1" customWidth="1"/>
    <col min="49" max="49" width="8.28515625" bestFit="1" customWidth="1"/>
    <col min="50" max="50" width="8.5703125" bestFit="1" customWidth="1"/>
    <col min="51" max="51" width="8.7109375" bestFit="1" customWidth="1"/>
    <col min="52" max="52" width="7.42578125" bestFit="1" customWidth="1"/>
  </cols>
  <sheetData>
    <row r="1" spans="1:52" ht="15.75" thickBot="1" x14ac:dyDescent="0.3">
      <c r="A1" s="2" t="s">
        <v>0</v>
      </c>
      <c r="B1" s="2" t="s">
        <v>52</v>
      </c>
      <c r="C1" s="2" t="s">
        <v>53</v>
      </c>
      <c r="D1" s="2" t="s">
        <v>54</v>
      </c>
      <c r="F1" s="11" t="s">
        <v>55</v>
      </c>
      <c r="G1" s="11" t="s">
        <v>56</v>
      </c>
      <c r="H1" s="11" t="s">
        <v>57</v>
      </c>
      <c r="I1" s="11" t="s">
        <v>58</v>
      </c>
      <c r="J1" s="13">
        <v>43570</v>
      </c>
      <c r="K1" s="13">
        <v>43570</v>
      </c>
      <c r="L1" s="11" t="s">
        <v>59</v>
      </c>
      <c r="M1" s="11" t="s">
        <v>60</v>
      </c>
      <c r="N1" s="11" t="s">
        <v>61</v>
      </c>
      <c r="O1" s="11" t="s">
        <v>62</v>
      </c>
      <c r="P1" s="11" t="s">
        <v>138</v>
      </c>
      <c r="Q1" s="11" t="s">
        <v>139</v>
      </c>
      <c r="R1" s="11" t="s">
        <v>63</v>
      </c>
      <c r="S1" s="14" t="s">
        <v>146</v>
      </c>
      <c r="U1" s="11" t="s">
        <v>49</v>
      </c>
      <c r="V1" s="11" t="s">
        <v>50</v>
      </c>
      <c r="W1" s="11" t="s">
        <v>48</v>
      </c>
      <c r="X1" s="11" t="s">
        <v>64</v>
      </c>
      <c r="Y1" s="13" t="s">
        <v>65</v>
      </c>
      <c r="Z1" s="13" t="s">
        <v>66</v>
      </c>
      <c r="AA1" s="11" t="s">
        <v>67</v>
      </c>
      <c r="AB1" s="11" t="s">
        <v>68</v>
      </c>
      <c r="AC1" s="11" t="s">
        <v>69</v>
      </c>
      <c r="AD1" s="11" t="s">
        <v>70</v>
      </c>
      <c r="AE1" s="11" t="s">
        <v>148</v>
      </c>
      <c r="AF1" s="11" t="s">
        <v>140</v>
      </c>
      <c r="AG1" s="11" t="s">
        <v>71</v>
      </c>
      <c r="AH1" s="14" t="s">
        <v>147</v>
      </c>
      <c r="AI1" s="15"/>
      <c r="AJ1" s="14" t="s">
        <v>77</v>
      </c>
      <c r="AK1" s="15"/>
      <c r="AL1" s="65" t="s">
        <v>51</v>
      </c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</row>
    <row r="2" spans="1:52" ht="60" x14ac:dyDescent="0.25">
      <c r="A2" s="56">
        <v>2012</v>
      </c>
      <c r="B2" s="10">
        <f>SUM(Inputs!B3:E3)</f>
        <v>3495.5899999999997</v>
      </c>
      <c r="C2" s="10">
        <f>SUM(Inputs!G3:J3)</f>
        <v>91.240000000000009</v>
      </c>
      <c r="D2" s="10">
        <f>SUM(Inputs!L3:W3)</f>
        <v>5948.0700000000006</v>
      </c>
      <c r="F2" s="10">
        <f>B2*Inputs!F3</f>
        <v>3398.6223333999997</v>
      </c>
      <c r="G2" s="10">
        <f>C2*Inputs!K3</f>
        <v>135.98774560000001</v>
      </c>
      <c r="H2" s="10">
        <f>D2*Inputs!X3</f>
        <v>5791.5167976000002</v>
      </c>
      <c r="I2">
        <f>Inputs!Y3</f>
        <v>321.82996000000003</v>
      </c>
      <c r="J2">
        <f>Inputs!Z3</f>
        <v>0</v>
      </c>
      <c r="K2">
        <f>Inputs!AA3</f>
        <v>0</v>
      </c>
      <c r="L2">
        <f>Inputs!AB3</f>
        <v>1</v>
      </c>
      <c r="M2">
        <f>Inputs!AC3</f>
        <v>1</v>
      </c>
      <c r="N2">
        <f>Inputs!AD3</f>
        <v>1</v>
      </c>
      <c r="O2">
        <f>Inputs!AE3</f>
        <v>1</v>
      </c>
      <c r="P2">
        <f>Inputs!AF3</f>
        <v>0</v>
      </c>
      <c r="Q2">
        <f>Inputs!AG3</f>
        <v>0</v>
      </c>
      <c r="R2">
        <f>Inputs!AH3</f>
        <v>15.15372</v>
      </c>
      <c r="S2">
        <f>Inputs!AI3</f>
        <v>0</v>
      </c>
      <c r="U2" s="12">
        <f t="shared" ref="U2:U21" si="0">F2*AM$3</f>
        <v>3412.2168227335997</v>
      </c>
      <c r="V2" s="12">
        <f t="shared" ref="V2:V22" si="1">G2*AN$3</f>
        <v>81.728635105600006</v>
      </c>
      <c r="W2" s="12">
        <f t="shared" ref="W2:W21" si="2">H2*AO$3</f>
        <v>5710.4355624336004</v>
      </c>
      <c r="X2" s="12">
        <f t="shared" ref="X2:X21" si="3">I2*AP$3</f>
        <v>-164.77693952000001</v>
      </c>
      <c r="Y2" s="12">
        <f>J2*AQ$3</f>
        <v>0</v>
      </c>
      <c r="Z2" s="12">
        <f t="shared" ref="Z2:Z22" si="4">K2*AR$3</f>
        <v>0</v>
      </c>
      <c r="AA2" s="12">
        <f t="shared" ref="AA2:AA22" si="5">L2*AS$3</f>
        <v>61.795000000000002</v>
      </c>
      <c r="AB2" s="12">
        <f t="shared" ref="AB2:AB22" si="6">M2*AT$3</f>
        <v>73.224999999999994</v>
      </c>
      <c r="AC2" s="12">
        <f t="shared" ref="AC2:AC22" si="7">N2*AU$3</f>
        <v>88.709000000000003</v>
      </c>
      <c r="AD2" s="12">
        <f t="shared" ref="AD2:AD22" si="8">O2*AV$3</f>
        <v>52.28</v>
      </c>
      <c r="AE2" s="12">
        <f>$AW$3*P2</f>
        <v>0</v>
      </c>
      <c r="AF2" s="12">
        <f>$AX$3*Q2</f>
        <v>0</v>
      </c>
      <c r="AG2" s="12">
        <f>R2</f>
        <v>15.15372</v>
      </c>
      <c r="AH2" s="12">
        <f>S2</f>
        <v>0</v>
      </c>
      <c r="AI2" s="12"/>
      <c r="AJ2" s="29">
        <f>SUM(U2:AH2)</f>
        <v>9330.7668007528027</v>
      </c>
      <c r="AK2" s="12"/>
      <c r="AL2" s="3" t="s">
        <v>33</v>
      </c>
      <c r="AM2" s="54" t="s">
        <v>38</v>
      </c>
      <c r="AN2" s="54" t="s">
        <v>39</v>
      </c>
      <c r="AO2" s="54" t="s">
        <v>40</v>
      </c>
      <c r="AP2" s="54" t="s">
        <v>141</v>
      </c>
      <c r="AQ2" s="54" t="s">
        <v>41</v>
      </c>
      <c r="AR2" s="54" t="s">
        <v>42</v>
      </c>
      <c r="AS2" s="54" t="s">
        <v>43</v>
      </c>
      <c r="AT2" s="54" t="s">
        <v>44</v>
      </c>
      <c r="AU2" s="54" t="s">
        <v>45</v>
      </c>
      <c r="AV2" s="54" t="s">
        <v>46</v>
      </c>
      <c r="AW2" s="54" t="s">
        <v>142</v>
      </c>
      <c r="AX2" s="54" t="s">
        <v>143</v>
      </c>
      <c r="AY2" s="54" t="s">
        <v>145</v>
      </c>
      <c r="AZ2" s="55" t="s">
        <v>47</v>
      </c>
    </row>
    <row r="3" spans="1:52" x14ac:dyDescent="0.25">
      <c r="A3" s="56">
        <v>2013</v>
      </c>
      <c r="B3" s="10">
        <f>SUM(Inputs!B4:E4)</f>
        <v>3612.5800000000004</v>
      </c>
      <c r="C3" s="10">
        <f>SUM(Inputs!G4:J4)</f>
        <v>109.22</v>
      </c>
      <c r="D3" s="10">
        <f>SUM(Inputs!L4:W4)</f>
        <v>5984.69</v>
      </c>
      <c r="F3" s="10">
        <f>B3*Inputs!F4</f>
        <v>3885.6549222000008</v>
      </c>
      <c r="G3" s="10">
        <f>C3*Inputs!K4</f>
        <v>141.78394299999999</v>
      </c>
      <c r="H3" s="10">
        <f>D3*Inputs!X4</f>
        <v>5779.4151329999995</v>
      </c>
      <c r="I3">
        <f>Inputs!Y4</f>
        <v>471.60813999999999</v>
      </c>
      <c r="J3">
        <f>Inputs!Z4</f>
        <v>0</v>
      </c>
      <c r="K3">
        <f>Inputs!AA4</f>
        <v>0</v>
      </c>
      <c r="L3">
        <f>Inputs!AB4</f>
        <v>1</v>
      </c>
      <c r="M3">
        <f>Inputs!AC4</f>
        <v>1</v>
      </c>
      <c r="N3">
        <f>Inputs!AD4</f>
        <v>1</v>
      </c>
      <c r="O3">
        <f>Inputs!AE4</f>
        <v>1</v>
      </c>
      <c r="P3">
        <f>Inputs!AF4</f>
        <v>0</v>
      </c>
      <c r="Q3">
        <f>Inputs!AG4</f>
        <v>0</v>
      </c>
      <c r="R3">
        <f>Inputs!AH4</f>
        <v>14.38569</v>
      </c>
      <c r="S3">
        <f>Inputs!AI4</f>
        <v>0</v>
      </c>
      <c r="U3" s="12">
        <f t="shared" si="0"/>
        <v>3901.197541888801</v>
      </c>
      <c r="V3" s="12">
        <f t="shared" si="1"/>
        <v>85.212149742999998</v>
      </c>
      <c r="W3" s="12">
        <f t="shared" si="2"/>
        <v>5698.5033211379996</v>
      </c>
      <c r="X3" s="12">
        <f t="shared" si="3"/>
        <v>-241.46336768</v>
      </c>
      <c r="Y3" s="12">
        <f t="shared" ref="Y3:Y22" si="9">J3*AQ$3</f>
        <v>0</v>
      </c>
      <c r="Z3" s="12">
        <f t="shared" si="4"/>
        <v>0</v>
      </c>
      <c r="AA3" s="12">
        <f t="shared" si="5"/>
        <v>61.795000000000002</v>
      </c>
      <c r="AB3" s="12">
        <f t="shared" si="6"/>
        <v>73.224999999999994</v>
      </c>
      <c r="AC3" s="12">
        <f t="shared" si="7"/>
        <v>88.709000000000003</v>
      </c>
      <c r="AD3" s="12">
        <f t="shared" si="8"/>
        <v>52.28</v>
      </c>
      <c r="AE3" s="12">
        <f t="shared" ref="AE3:AE22" si="10">$AW$3*P3</f>
        <v>0</v>
      </c>
      <c r="AF3" s="12">
        <f t="shared" ref="AF3:AF22" si="11">$AX$3*Q3</f>
        <v>0</v>
      </c>
      <c r="AG3" s="12">
        <f t="shared" ref="AG3:AG22" si="12">R3</f>
        <v>14.38569</v>
      </c>
      <c r="AH3" s="12">
        <f t="shared" ref="AH3:AH22" si="13">S3</f>
        <v>0</v>
      </c>
      <c r="AJ3" s="29">
        <f t="shared" ref="AJ3:AJ21" si="14">SUM(U3:AH3)</f>
        <v>9733.8443350898015</v>
      </c>
      <c r="AK3" s="59"/>
      <c r="AL3" s="4" t="s">
        <v>34</v>
      </c>
      <c r="AM3" s="5">
        <v>1.004</v>
      </c>
      <c r="AN3" s="5">
        <v>0.60099999999999998</v>
      </c>
      <c r="AO3" s="5">
        <v>0.98599999999999999</v>
      </c>
      <c r="AP3" s="5">
        <v>-0.51200000000000001</v>
      </c>
      <c r="AQ3" s="5">
        <v>85.603999999999999</v>
      </c>
      <c r="AR3" s="5">
        <v>89.132999999999996</v>
      </c>
      <c r="AS3" s="5">
        <v>61.795000000000002</v>
      </c>
      <c r="AT3" s="5">
        <v>73.224999999999994</v>
      </c>
      <c r="AU3" s="5">
        <v>88.709000000000003</v>
      </c>
      <c r="AV3" s="5">
        <v>52.28</v>
      </c>
      <c r="AW3" s="5">
        <v>77.953999999999994</v>
      </c>
      <c r="AX3" s="5">
        <v>-61.851999999999997</v>
      </c>
      <c r="AY3" s="5">
        <v>57.695999999999998</v>
      </c>
      <c r="AZ3" s="6">
        <v>0.45</v>
      </c>
    </row>
    <row r="4" spans="1:52" x14ac:dyDescent="0.25">
      <c r="A4" s="56">
        <v>2014</v>
      </c>
      <c r="B4" s="10">
        <f>SUM(Inputs!B5:E5)</f>
        <v>3651.5900000000006</v>
      </c>
      <c r="C4" s="10">
        <f>SUM(Inputs!G5:J5)</f>
        <v>122.64</v>
      </c>
      <c r="D4" s="10">
        <f>SUM(Inputs!L5:W5)</f>
        <v>6016.33</v>
      </c>
      <c r="F4" s="10">
        <f>B4*Inputs!F5</f>
        <v>3843.3349909000008</v>
      </c>
      <c r="G4" s="10">
        <f>C4*Inputs!K5</f>
        <v>101.5250712</v>
      </c>
      <c r="H4" s="10">
        <f>D4*Inputs!X5</f>
        <v>5799.5616301</v>
      </c>
      <c r="I4">
        <f>Inputs!Y5</f>
        <v>627.22017000000005</v>
      </c>
      <c r="J4">
        <f>Inputs!Z5</f>
        <v>0</v>
      </c>
      <c r="K4">
        <f>Inputs!AA5</f>
        <v>0</v>
      </c>
      <c r="L4">
        <f>Inputs!AB5</f>
        <v>1</v>
      </c>
      <c r="M4">
        <f>Inputs!AC5</f>
        <v>1</v>
      </c>
      <c r="N4">
        <f>Inputs!AD5</f>
        <v>1</v>
      </c>
      <c r="O4">
        <f>Inputs!AE5</f>
        <v>1</v>
      </c>
      <c r="P4">
        <f>Inputs!AF5</f>
        <v>0</v>
      </c>
      <c r="Q4">
        <f>Inputs!AG5</f>
        <v>0</v>
      </c>
      <c r="R4">
        <f>Inputs!AH5</f>
        <v>6.8300299999999998</v>
      </c>
      <c r="S4">
        <f>Inputs!AI5</f>
        <v>0</v>
      </c>
      <c r="U4" s="12">
        <f t="shared" si="0"/>
        <v>3858.7083308636006</v>
      </c>
      <c r="V4" s="12">
        <f t="shared" si="1"/>
        <v>61.016567791199996</v>
      </c>
      <c r="W4" s="12">
        <f t="shared" si="2"/>
        <v>5718.3677672785998</v>
      </c>
      <c r="X4" s="12">
        <f t="shared" si="3"/>
        <v>-321.13672704000004</v>
      </c>
      <c r="Y4" s="12">
        <f t="shared" si="9"/>
        <v>0</v>
      </c>
      <c r="Z4" s="12">
        <f t="shared" si="4"/>
        <v>0</v>
      </c>
      <c r="AA4" s="12">
        <f t="shared" si="5"/>
        <v>61.795000000000002</v>
      </c>
      <c r="AB4" s="12">
        <f t="shared" si="6"/>
        <v>73.224999999999994</v>
      </c>
      <c r="AC4" s="12">
        <f t="shared" si="7"/>
        <v>88.709000000000003</v>
      </c>
      <c r="AD4" s="12">
        <f t="shared" si="8"/>
        <v>52.28</v>
      </c>
      <c r="AE4" s="12">
        <f t="shared" si="10"/>
        <v>0</v>
      </c>
      <c r="AF4" s="12">
        <f t="shared" si="11"/>
        <v>0</v>
      </c>
      <c r="AG4" s="12">
        <f t="shared" si="12"/>
        <v>6.8300299999999998</v>
      </c>
      <c r="AH4" s="12">
        <f t="shared" si="13"/>
        <v>0</v>
      </c>
      <c r="AJ4" s="29">
        <f t="shared" si="14"/>
        <v>9599.7949688934004</v>
      </c>
      <c r="AK4" s="59"/>
      <c r="AL4" s="4" t="s">
        <v>35</v>
      </c>
      <c r="AM4" s="5">
        <v>2.1999999999999999E-2</v>
      </c>
      <c r="AN4" s="5">
        <v>0.17100000000000001</v>
      </c>
      <c r="AO4" s="5">
        <v>2.1999999999999999E-2</v>
      </c>
      <c r="AP4" s="5">
        <v>0.11600000000000001</v>
      </c>
      <c r="AQ4" s="5">
        <v>22.728000000000002</v>
      </c>
      <c r="AR4" s="5">
        <v>22.428000000000001</v>
      </c>
      <c r="AS4" s="5">
        <v>12.247999999999999</v>
      </c>
      <c r="AT4" s="5">
        <v>7.0220000000000002</v>
      </c>
      <c r="AU4" s="5">
        <v>15.212</v>
      </c>
      <c r="AV4" s="5">
        <v>9.5619999999999994</v>
      </c>
      <c r="AW4" s="5">
        <v>20.555</v>
      </c>
      <c r="AX4" s="5">
        <v>20.651</v>
      </c>
      <c r="AY4" s="5">
        <v>14.613</v>
      </c>
      <c r="AZ4" s="6">
        <v>9.7000000000000003E-2</v>
      </c>
    </row>
    <row r="5" spans="1:52" x14ac:dyDescent="0.25">
      <c r="A5" s="56">
        <v>2015</v>
      </c>
      <c r="B5" s="10">
        <f>SUM(Inputs!B6:E6)</f>
        <v>3680.25</v>
      </c>
      <c r="C5" s="10">
        <f>SUM(Inputs!G6:J6)</f>
        <v>142.89999999999998</v>
      </c>
      <c r="D5" s="10">
        <f>SUM(Inputs!L6:W6)</f>
        <v>6040.34</v>
      </c>
      <c r="F5" s="10">
        <f>B5*Inputs!F6</f>
        <v>4041.0617099999995</v>
      </c>
      <c r="G5" s="10">
        <f>C5*Inputs!K6</f>
        <v>195.79014799999996</v>
      </c>
      <c r="H5" s="10">
        <f>D5*Inputs!X6</f>
        <v>5813.9480568000008</v>
      </c>
      <c r="I5">
        <f>Inputs!Y6</f>
        <v>771.15602999999999</v>
      </c>
      <c r="J5">
        <f>Inputs!Z6</f>
        <v>1</v>
      </c>
      <c r="K5">
        <f>Inputs!AA6</f>
        <v>1</v>
      </c>
      <c r="L5">
        <f>Inputs!AB6</f>
        <v>1</v>
      </c>
      <c r="M5">
        <f>Inputs!AC6</f>
        <v>1</v>
      </c>
      <c r="N5">
        <f>Inputs!AD6</f>
        <v>1</v>
      </c>
      <c r="O5">
        <f>Inputs!AE6</f>
        <v>1</v>
      </c>
      <c r="P5">
        <f>Inputs!AF6</f>
        <v>0</v>
      </c>
      <c r="Q5">
        <f>Inputs!AG6</f>
        <v>0</v>
      </c>
      <c r="R5">
        <f>Inputs!AH6</f>
        <v>-38.877209999999998</v>
      </c>
      <c r="S5">
        <f>Inputs!AI6</f>
        <v>0</v>
      </c>
      <c r="U5" s="12">
        <f t="shared" si="0"/>
        <v>4057.2259568399995</v>
      </c>
      <c r="V5" s="12">
        <f t="shared" si="1"/>
        <v>117.66987894799998</v>
      </c>
      <c r="W5" s="12">
        <f t="shared" si="2"/>
        <v>5732.5527840048007</v>
      </c>
      <c r="X5" s="12">
        <f t="shared" si="3"/>
        <v>-394.83188736</v>
      </c>
      <c r="Y5" s="12">
        <f t="shared" si="9"/>
        <v>85.603999999999999</v>
      </c>
      <c r="Z5" s="12">
        <f t="shared" si="4"/>
        <v>89.132999999999996</v>
      </c>
      <c r="AA5" s="12">
        <f t="shared" si="5"/>
        <v>61.795000000000002</v>
      </c>
      <c r="AB5" s="12">
        <f t="shared" si="6"/>
        <v>73.224999999999994</v>
      </c>
      <c r="AC5" s="12">
        <f t="shared" si="7"/>
        <v>88.709000000000003</v>
      </c>
      <c r="AD5" s="12">
        <f t="shared" si="8"/>
        <v>52.28</v>
      </c>
      <c r="AE5" s="12">
        <f t="shared" si="10"/>
        <v>0</v>
      </c>
      <c r="AF5" s="12">
        <f t="shared" si="11"/>
        <v>0</v>
      </c>
      <c r="AG5" s="12">
        <f t="shared" si="12"/>
        <v>-38.877209999999998</v>
      </c>
      <c r="AH5" s="12">
        <f t="shared" si="13"/>
        <v>0</v>
      </c>
      <c r="AJ5" s="29">
        <f t="shared" si="14"/>
        <v>9924.4855224328003</v>
      </c>
      <c r="AK5" s="59"/>
      <c r="AL5" s="4" t="s">
        <v>36</v>
      </c>
      <c r="AM5" s="5">
        <v>46.18</v>
      </c>
      <c r="AN5" s="5">
        <v>3.5219999999999998</v>
      </c>
      <c r="AO5" s="5">
        <v>44.667999999999999</v>
      </c>
      <c r="AP5" s="5">
        <v>-4.4139999999999997</v>
      </c>
      <c r="AQ5" s="5">
        <v>3.766</v>
      </c>
      <c r="AR5" s="5">
        <v>3.9740000000000002</v>
      </c>
      <c r="AS5" s="5">
        <v>5.0449999999999999</v>
      </c>
      <c r="AT5" s="5">
        <v>10.428000000000001</v>
      </c>
      <c r="AU5" s="5">
        <v>5.8319999999999999</v>
      </c>
      <c r="AV5" s="5">
        <v>5.468</v>
      </c>
      <c r="AW5" s="5">
        <v>3.7930000000000001</v>
      </c>
      <c r="AX5" s="5">
        <v>-2.9950000000000001</v>
      </c>
      <c r="AY5" s="5">
        <v>3.948</v>
      </c>
      <c r="AZ5" s="6">
        <v>4.6509999999999998</v>
      </c>
    </row>
    <row r="6" spans="1:52" ht="15.75" thickBot="1" x14ac:dyDescent="0.3">
      <c r="A6" s="56">
        <v>2016</v>
      </c>
      <c r="B6" s="10">
        <f>SUM(Inputs!B7:E7)</f>
        <v>3728.92</v>
      </c>
      <c r="C6" s="10">
        <f>SUM(Inputs!G7:J7)</f>
        <v>164.15</v>
      </c>
      <c r="D6" s="10">
        <f>SUM(Inputs!L7:W7)</f>
        <v>6034.25</v>
      </c>
      <c r="F6" s="10">
        <f>B6*Inputs!F7</f>
        <v>3849.9607431999998</v>
      </c>
      <c r="G6" s="10">
        <f>C6*Inputs!K7</f>
        <v>229.2765125</v>
      </c>
      <c r="H6" s="10">
        <f>D6*Inputs!X7</f>
        <v>5810.3189824999999</v>
      </c>
      <c r="I6">
        <f>Inputs!Y7</f>
        <v>901.44656999999995</v>
      </c>
      <c r="J6">
        <f>Inputs!Z7</f>
        <v>0</v>
      </c>
      <c r="K6">
        <f>Inputs!AA7</f>
        <v>0</v>
      </c>
      <c r="L6">
        <f>Inputs!AB7</f>
        <v>1</v>
      </c>
      <c r="M6">
        <f>Inputs!AC7</f>
        <v>1</v>
      </c>
      <c r="N6">
        <f>Inputs!AD7</f>
        <v>1</v>
      </c>
      <c r="O6">
        <f>Inputs!AE7</f>
        <v>1</v>
      </c>
      <c r="P6">
        <f>Inputs!AF7</f>
        <v>0</v>
      </c>
      <c r="Q6">
        <f>Inputs!AG7</f>
        <v>0</v>
      </c>
      <c r="R6">
        <f>Inputs!AH7</f>
        <v>-41.802230000000002</v>
      </c>
      <c r="S6">
        <f>Inputs!AI7</f>
        <v>0</v>
      </c>
      <c r="U6" s="12">
        <f t="shared" si="0"/>
        <v>3865.3605861727997</v>
      </c>
      <c r="V6" s="12">
        <f t="shared" si="1"/>
        <v>137.79518401249999</v>
      </c>
      <c r="W6" s="12">
        <f t="shared" si="2"/>
        <v>5728.9745167450001</v>
      </c>
      <c r="X6" s="12">
        <f t="shared" si="3"/>
        <v>-461.54064383999997</v>
      </c>
      <c r="Y6" s="12">
        <f t="shared" si="9"/>
        <v>0</v>
      </c>
      <c r="Z6" s="12">
        <f t="shared" si="4"/>
        <v>0</v>
      </c>
      <c r="AA6" s="12">
        <f t="shared" si="5"/>
        <v>61.795000000000002</v>
      </c>
      <c r="AB6" s="12">
        <f t="shared" si="6"/>
        <v>73.224999999999994</v>
      </c>
      <c r="AC6" s="12">
        <f t="shared" si="7"/>
        <v>88.709000000000003</v>
      </c>
      <c r="AD6" s="12">
        <f t="shared" si="8"/>
        <v>52.28</v>
      </c>
      <c r="AE6" s="12">
        <f t="shared" si="10"/>
        <v>0</v>
      </c>
      <c r="AF6" s="12">
        <f t="shared" si="11"/>
        <v>0</v>
      </c>
      <c r="AG6" s="12">
        <f t="shared" si="12"/>
        <v>-41.802230000000002</v>
      </c>
      <c r="AH6" s="12">
        <f t="shared" si="13"/>
        <v>0</v>
      </c>
      <c r="AJ6" s="29">
        <f t="shared" si="14"/>
        <v>9504.7964130903019</v>
      </c>
      <c r="AK6" s="59"/>
      <c r="AL6" s="7" t="s">
        <v>37</v>
      </c>
      <c r="AM6" s="8">
        <v>0</v>
      </c>
      <c r="AN6" s="8">
        <v>5.9999999999999995E-4</v>
      </c>
      <c r="AO6" s="8">
        <v>0</v>
      </c>
      <c r="AP6" s="8">
        <v>0</v>
      </c>
      <c r="AQ6" s="8">
        <v>2.9999999999999997E-4</v>
      </c>
      <c r="AR6" s="8">
        <v>1E-4</v>
      </c>
      <c r="AS6" s="8">
        <v>0</v>
      </c>
      <c r="AT6" s="8">
        <v>0</v>
      </c>
      <c r="AU6" s="8">
        <v>0</v>
      </c>
      <c r="AV6" s="8">
        <v>0</v>
      </c>
      <c r="AW6" s="8">
        <v>2.9999999999999997E-4</v>
      </c>
      <c r="AX6" s="8">
        <v>3.3999999999999998E-3</v>
      </c>
      <c r="AY6" s="8">
        <v>1E-4</v>
      </c>
      <c r="AZ6" s="9">
        <v>0</v>
      </c>
    </row>
    <row r="7" spans="1:52" x14ac:dyDescent="0.25">
      <c r="A7" s="56">
        <v>2017</v>
      </c>
      <c r="B7" s="10">
        <f>SUM(Inputs!B8:E8)</f>
        <v>3793.4900000000002</v>
      </c>
      <c r="C7" s="10">
        <f>SUM(Inputs!G8:J8)</f>
        <v>185.32999999999998</v>
      </c>
      <c r="D7" s="10">
        <f>SUM(Inputs!L8:W8)</f>
        <v>5995.58</v>
      </c>
      <c r="F7" s="10">
        <f>B7*Inputs!F8</f>
        <v>3897.6971703000008</v>
      </c>
      <c r="G7" s="10">
        <f>C7*Inputs!K8</f>
        <v>176.28218939999999</v>
      </c>
      <c r="H7" s="10">
        <f>D7*Inputs!X8</f>
        <v>5774.8827001999998</v>
      </c>
      <c r="I7">
        <f>Inputs!Y8</f>
        <v>1013.06984</v>
      </c>
      <c r="J7">
        <f>Inputs!Z8</f>
        <v>0</v>
      </c>
      <c r="K7">
        <f>Inputs!AA8</f>
        <v>0</v>
      </c>
      <c r="L7">
        <f>Inputs!AB8</f>
        <v>1</v>
      </c>
      <c r="M7">
        <f>Inputs!AC8</f>
        <v>1</v>
      </c>
      <c r="N7">
        <f>Inputs!AD8</f>
        <v>1</v>
      </c>
      <c r="O7">
        <f>Inputs!AE8</f>
        <v>1</v>
      </c>
      <c r="P7">
        <f>Inputs!AF8</f>
        <v>0</v>
      </c>
      <c r="Q7">
        <f>Inputs!AG8</f>
        <v>1</v>
      </c>
      <c r="R7">
        <f>Inputs!AH8</f>
        <v>-12.045249999999999</v>
      </c>
      <c r="S7">
        <f>Inputs!AI8</f>
        <v>0</v>
      </c>
      <c r="U7" s="12">
        <f t="shared" si="0"/>
        <v>3913.287958981201</v>
      </c>
      <c r="V7" s="12">
        <f t="shared" si="1"/>
        <v>105.94559582939999</v>
      </c>
      <c r="W7" s="12">
        <f t="shared" si="2"/>
        <v>5694.0343423971999</v>
      </c>
      <c r="X7" s="12">
        <f t="shared" si="3"/>
        <v>-518.69175808</v>
      </c>
      <c r="Y7" s="12">
        <f t="shared" si="9"/>
        <v>0</v>
      </c>
      <c r="Z7" s="12">
        <f t="shared" si="4"/>
        <v>0</v>
      </c>
      <c r="AA7" s="12">
        <f t="shared" si="5"/>
        <v>61.795000000000002</v>
      </c>
      <c r="AB7" s="12">
        <f t="shared" si="6"/>
        <v>73.224999999999994</v>
      </c>
      <c r="AC7" s="12">
        <f t="shared" si="7"/>
        <v>88.709000000000003</v>
      </c>
      <c r="AD7" s="12">
        <f t="shared" si="8"/>
        <v>52.28</v>
      </c>
      <c r="AE7" s="12">
        <f t="shared" si="10"/>
        <v>0</v>
      </c>
      <c r="AF7" s="12">
        <f t="shared" si="11"/>
        <v>-61.851999999999997</v>
      </c>
      <c r="AG7" s="12">
        <f t="shared" si="12"/>
        <v>-12.045249999999999</v>
      </c>
      <c r="AH7" s="12">
        <f t="shared" si="13"/>
        <v>0</v>
      </c>
      <c r="AJ7" s="29">
        <f t="shared" si="14"/>
        <v>9396.6878891278029</v>
      </c>
      <c r="AK7" s="59"/>
      <c r="AL7" s="60"/>
    </row>
    <row r="8" spans="1:52" x14ac:dyDescent="0.25">
      <c r="A8" s="56">
        <v>2018</v>
      </c>
      <c r="B8" s="10">
        <f>SUM(Inputs!B9:E9)</f>
        <v>3824</v>
      </c>
      <c r="C8" s="10">
        <f>SUM(Inputs!G9:J9)</f>
        <v>204.73</v>
      </c>
      <c r="D8" s="10">
        <f>SUM(Inputs!L9:W9)</f>
        <v>5973.0399999999991</v>
      </c>
      <c r="F8" s="10">
        <f>B8*Inputs!F9</f>
        <v>4032.7139200000001</v>
      </c>
      <c r="G8" s="10">
        <f>C8*Inputs!K9</f>
        <v>397.48738959999997</v>
      </c>
      <c r="H8" s="10">
        <f>D8*Inputs!X9</f>
        <v>5771.1512479999992</v>
      </c>
      <c r="I8">
        <f>Inputs!Y9</f>
        <v>1105.2986800000001</v>
      </c>
      <c r="J8">
        <f>Inputs!Z9</f>
        <v>0</v>
      </c>
      <c r="K8">
        <f>Inputs!AA9</f>
        <v>0</v>
      </c>
      <c r="L8">
        <f>Inputs!AB9</f>
        <v>1</v>
      </c>
      <c r="M8">
        <f>Inputs!AC9</f>
        <v>1</v>
      </c>
      <c r="N8">
        <f>Inputs!AD9</f>
        <v>1</v>
      </c>
      <c r="O8">
        <f>Inputs!AE9</f>
        <v>1</v>
      </c>
      <c r="P8">
        <f>Inputs!AF9</f>
        <v>1</v>
      </c>
      <c r="Q8">
        <f>Inputs!AG9</f>
        <v>0</v>
      </c>
      <c r="R8">
        <f>Inputs!AH9</f>
        <v>6.8792200000000001</v>
      </c>
      <c r="S8">
        <f>Inputs!AI9</f>
        <v>0</v>
      </c>
      <c r="U8" s="12">
        <f t="shared" si="0"/>
        <v>4048.8447756800001</v>
      </c>
      <c r="V8" s="12">
        <f t="shared" si="1"/>
        <v>238.88992114959999</v>
      </c>
      <c r="W8" s="12">
        <f t="shared" si="2"/>
        <v>5690.3551305279989</v>
      </c>
      <c r="X8" s="12">
        <f t="shared" si="3"/>
        <v>-565.9129241600001</v>
      </c>
      <c r="Y8" s="12">
        <f t="shared" si="9"/>
        <v>0</v>
      </c>
      <c r="Z8" s="12">
        <f t="shared" si="4"/>
        <v>0</v>
      </c>
      <c r="AA8" s="12">
        <f t="shared" si="5"/>
        <v>61.795000000000002</v>
      </c>
      <c r="AB8" s="12">
        <f t="shared" si="6"/>
        <v>73.224999999999994</v>
      </c>
      <c r="AC8" s="12">
        <f t="shared" si="7"/>
        <v>88.709000000000003</v>
      </c>
      <c r="AD8" s="12">
        <f t="shared" si="8"/>
        <v>52.28</v>
      </c>
      <c r="AE8" s="12">
        <f t="shared" si="10"/>
        <v>77.953999999999994</v>
      </c>
      <c r="AF8" s="12">
        <f t="shared" si="11"/>
        <v>0</v>
      </c>
      <c r="AG8" s="12">
        <f t="shared" si="12"/>
        <v>6.8792200000000001</v>
      </c>
      <c r="AH8" s="12">
        <f t="shared" si="13"/>
        <v>0</v>
      </c>
      <c r="AJ8" s="29">
        <f t="shared" si="14"/>
        <v>9773.0191231976005</v>
      </c>
      <c r="AK8" s="59"/>
    </row>
    <row r="9" spans="1:52" x14ac:dyDescent="0.25">
      <c r="A9" s="56">
        <v>2019</v>
      </c>
      <c r="B9" s="10">
        <f>SUM(Inputs!B10:E10)</f>
        <v>3881.9</v>
      </c>
      <c r="C9" s="10">
        <f>SUM(Inputs!G10:J10)</f>
        <v>225.44000000000003</v>
      </c>
      <c r="D9" s="10">
        <f>SUM(Inputs!L10:W10)</f>
        <v>5946.49</v>
      </c>
      <c r="F9" s="10">
        <f>B9*Inputs!F10</f>
        <v>4282.6285369999996</v>
      </c>
      <c r="G9" s="10">
        <f>C9*Inputs!K10</f>
        <v>333.20933760000003</v>
      </c>
      <c r="H9" s="10">
        <f>D9*Inputs!X10</f>
        <v>5746.0932869999997</v>
      </c>
      <c r="I9">
        <f>Inputs!Y10</f>
        <v>1186.9099100000001</v>
      </c>
      <c r="J9">
        <f>Inputs!Z10</f>
        <v>0</v>
      </c>
      <c r="K9">
        <f>Inputs!AA10</f>
        <v>0</v>
      </c>
      <c r="L9">
        <f>Inputs!AB10</f>
        <v>1</v>
      </c>
      <c r="M9">
        <f>Inputs!AC10</f>
        <v>1</v>
      </c>
      <c r="N9">
        <f>Inputs!AD10</f>
        <v>1</v>
      </c>
      <c r="O9">
        <f>Inputs!AE10</f>
        <v>1</v>
      </c>
      <c r="P9">
        <f>Inputs!AF10</f>
        <v>0</v>
      </c>
      <c r="Q9">
        <f>Inputs!AG10</f>
        <v>0</v>
      </c>
      <c r="R9">
        <f>Inputs!AH10</f>
        <v>11.91663</v>
      </c>
      <c r="S9">
        <f>Inputs!AI10</f>
        <v>0</v>
      </c>
      <c r="U9" s="12">
        <f t="shared" si="0"/>
        <v>4299.7590511479993</v>
      </c>
      <c r="V9" s="12">
        <f t="shared" si="1"/>
        <v>200.2588118976</v>
      </c>
      <c r="W9" s="12">
        <f t="shared" si="2"/>
        <v>5665.6479809819994</v>
      </c>
      <c r="X9" s="12">
        <f t="shared" si="3"/>
        <v>-607.69787392000001</v>
      </c>
      <c r="Y9" s="12">
        <f t="shared" si="9"/>
        <v>0</v>
      </c>
      <c r="Z9" s="12">
        <f t="shared" si="4"/>
        <v>0</v>
      </c>
      <c r="AA9" s="12">
        <f t="shared" si="5"/>
        <v>61.795000000000002</v>
      </c>
      <c r="AB9" s="12">
        <f t="shared" si="6"/>
        <v>73.224999999999994</v>
      </c>
      <c r="AC9" s="12">
        <f t="shared" si="7"/>
        <v>88.709000000000003</v>
      </c>
      <c r="AD9" s="12">
        <f t="shared" si="8"/>
        <v>52.28</v>
      </c>
      <c r="AE9" s="12">
        <f t="shared" si="10"/>
        <v>0</v>
      </c>
      <c r="AF9" s="12">
        <f t="shared" si="11"/>
        <v>0</v>
      </c>
      <c r="AG9" s="12">
        <f t="shared" si="12"/>
        <v>11.91663</v>
      </c>
      <c r="AH9" s="12">
        <f t="shared" si="13"/>
        <v>0</v>
      </c>
      <c r="AJ9" s="29">
        <f t="shared" si="14"/>
        <v>9845.8936001075999</v>
      </c>
      <c r="AK9" s="59"/>
      <c r="AP9" s="57"/>
      <c r="AQ9" s="57"/>
      <c r="AX9" s="5"/>
    </row>
    <row r="10" spans="1:52" x14ac:dyDescent="0.25">
      <c r="A10" s="56">
        <v>2020</v>
      </c>
      <c r="B10" s="10">
        <f>SUM(Inputs!B11:E11)</f>
        <v>3893.3700000000003</v>
      </c>
      <c r="C10" s="10">
        <f>SUM(Inputs!G11:J11)</f>
        <v>238.05</v>
      </c>
      <c r="D10" s="10">
        <f>SUM(Inputs!L11:W11)</f>
        <v>5921.4100000000008</v>
      </c>
      <c r="F10" s="10">
        <f>B10*Inputs!F11</f>
        <v>3928.2935289000002</v>
      </c>
      <c r="G10" s="10">
        <f>C10*Inputs!K11</f>
        <v>353.69469000000004</v>
      </c>
      <c r="H10" s="10">
        <f>D10*Inputs!X11</f>
        <v>5723.8125483000003</v>
      </c>
      <c r="I10">
        <f>Inputs!Y11</f>
        <v>1250.2213400000001</v>
      </c>
      <c r="J10">
        <f>Inputs!Z11</f>
        <v>0</v>
      </c>
      <c r="K10">
        <f>Inputs!AA11</f>
        <v>0</v>
      </c>
      <c r="L10">
        <f>Inputs!AB11</f>
        <v>1</v>
      </c>
      <c r="M10">
        <f>Inputs!AC11</f>
        <v>1</v>
      </c>
      <c r="N10">
        <f>Inputs!AD11</f>
        <v>1</v>
      </c>
      <c r="O10">
        <f>Inputs!AE11</f>
        <v>1</v>
      </c>
      <c r="P10">
        <f>Inputs!AF11</f>
        <v>0</v>
      </c>
      <c r="Q10">
        <f>Inputs!AG11</f>
        <v>0</v>
      </c>
      <c r="R10">
        <f>Inputs!AH11</f>
        <v>11.09328</v>
      </c>
      <c r="S10">
        <f>Inputs!AI11</f>
        <v>259.63272000000001</v>
      </c>
      <c r="U10" s="12">
        <f t="shared" si="0"/>
        <v>3944.0067030156001</v>
      </c>
      <c r="V10" s="12">
        <f t="shared" si="1"/>
        <v>212.57050869000003</v>
      </c>
      <c r="W10" s="12">
        <f t="shared" si="2"/>
        <v>5643.6791726238007</v>
      </c>
      <c r="X10" s="12">
        <f t="shared" si="3"/>
        <v>-640.11332608000009</v>
      </c>
      <c r="Y10" s="12">
        <f t="shared" si="9"/>
        <v>0</v>
      </c>
      <c r="Z10" s="12">
        <f t="shared" si="4"/>
        <v>0</v>
      </c>
      <c r="AA10" s="12">
        <f t="shared" si="5"/>
        <v>61.795000000000002</v>
      </c>
      <c r="AB10" s="12">
        <f t="shared" si="6"/>
        <v>73.224999999999994</v>
      </c>
      <c r="AC10" s="12">
        <f t="shared" si="7"/>
        <v>88.709000000000003</v>
      </c>
      <c r="AD10" s="12">
        <f t="shared" si="8"/>
        <v>52.28</v>
      </c>
      <c r="AE10" s="12">
        <f t="shared" si="10"/>
        <v>0</v>
      </c>
      <c r="AF10" s="12">
        <f t="shared" si="11"/>
        <v>0</v>
      </c>
      <c r="AG10" s="12">
        <f t="shared" si="12"/>
        <v>11.09328</v>
      </c>
      <c r="AH10" s="12">
        <f t="shared" si="13"/>
        <v>259.63272000000001</v>
      </c>
      <c r="AJ10" s="29">
        <f t="shared" si="14"/>
        <v>9706.8780582494019</v>
      </c>
      <c r="AK10" s="59"/>
      <c r="AP10" s="57"/>
      <c r="AQ10" s="57"/>
      <c r="AX10" s="5"/>
    </row>
    <row r="11" spans="1:52" x14ac:dyDescent="0.25">
      <c r="A11" s="56">
        <v>2021</v>
      </c>
      <c r="B11" s="10">
        <f>SUM(Inputs!B12:E12)</f>
        <v>3939.65</v>
      </c>
      <c r="C11" s="10">
        <f>SUM(Inputs!G12:J12)</f>
        <v>253.21000000000004</v>
      </c>
      <c r="D11" s="10">
        <f>SUM(Inputs!L12:W12)</f>
        <v>5902.37</v>
      </c>
      <c r="F11" s="10">
        <f>B11*Inputs!F12</f>
        <v>3768.7873795</v>
      </c>
      <c r="G11" s="10">
        <f>C11*Inputs!K12</f>
        <v>330.32004130000001</v>
      </c>
      <c r="H11" s="10">
        <f>D11*Inputs!X12</f>
        <v>5706.4113159999997</v>
      </c>
      <c r="I11">
        <f>Inputs!Y12</f>
        <v>1304.7260100000001</v>
      </c>
      <c r="J11">
        <f>Inputs!Z12</f>
        <v>0</v>
      </c>
      <c r="K11">
        <f>Inputs!AA12</f>
        <v>0</v>
      </c>
      <c r="L11">
        <f>Inputs!AB12</f>
        <v>1</v>
      </c>
      <c r="M11">
        <f>Inputs!AC12</f>
        <v>1</v>
      </c>
      <c r="N11">
        <f>Inputs!AD12</f>
        <v>1</v>
      </c>
      <c r="O11">
        <f>Inputs!AE12</f>
        <v>1</v>
      </c>
      <c r="P11">
        <f>Inputs!AF12</f>
        <v>0</v>
      </c>
      <c r="Q11">
        <f>Inputs!AG12</f>
        <v>0</v>
      </c>
      <c r="R11">
        <f>Inputs!AH12</f>
        <v>28.956189999999999</v>
      </c>
      <c r="S11">
        <f>Inputs!AI12</f>
        <v>346.17696000000001</v>
      </c>
      <c r="U11" s="12">
        <f t="shared" si="0"/>
        <v>3783.8625290180003</v>
      </c>
      <c r="V11" s="12">
        <f t="shared" si="1"/>
        <v>198.52234482130001</v>
      </c>
      <c r="W11" s="12">
        <f t="shared" si="2"/>
        <v>5626.5215575759994</v>
      </c>
      <c r="X11" s="12">
        <f t="shared" si="3"/>
        <v>-668.01971712000011</v>
      </c>
      <c r="Y11" s="12">
        <f t="shared" si="9"/>
        <v>0</v>
      </c>
      <c r="Z11" s="12">
        <f t="shared" si="4"/>
        <v>0</v>
      </c>
      <c r="AA11" s="12">
        <f t="shared" si="5"/>
        <v>61.795000000000002</v>
      </c>
      <c r="AB11" s="12">
        <f t="shared" si="6"/>
        <v>73.224999999999994</v>
      </c>
      <c r="AC11" s="12">
        <f t="shared" si="7"/>
        <v>88.709000000000003</v>
      </c>
      <c r="AD11" s="12">
        <f t="shared" si="8"/>
        <v>52.28</v>
      </c>
      <c r="AE11" s="12">
        <f t="shared" si="10"/>
        <v>0</v>
      </c>
      <c r="AF11" s="12">
        <f t="shared" si="11"/>
        <v>0</v>
      </c>
      <c r="AG11" s="12">
        <f t="shared" si="12"/>
        <v>28.956189999999999</v>
      </c>
      <c r="AH11" s="12">
        <f t="shared" si="13"/>
        <v>346.17696000000001</v>
      </c>
      <c r="AJ11" s="29">
        <f t="shared" si="14"/>
        <v>9592.0288642953037</v>
      </c>
      <c r="AK11" s="59"/>
      <c r="AP11" s="57"/>
      <c r="AQ11" s="57"/>
      <c r="AX11" s="5"/>
    </row>
    <row r="12" spans="1:52" ht="15.75" thickBot="1" x14ac:dyDescent="0.3">
      <c r="A12" s="56">
        <v>2022</v>
      </c>
      <c r="B12" s="10">
        <f>SUM(Inputs!B13:E13)</f>
        <v>3969.81</v>
      </c>
      <c r="C12" s="10">
        <f>SUM(Inputs!G13:J13)</f>
        <v>267.35000000000002</v>
      </c>
      <c r="D12" s="10">
        <f>SUM(Inputs!L13:W13)</f>
        <v>5880.16</v>
      </c>
      <c r="F12" s="10">
        <f>B12*Inputs!F13</f>
        <v>4118.5190825999998</v>
      </c>
      <c r="G12" s="10">
        <f>C12*Inputs!K13</f>
        <v>369.64613050000003</v>
      </c>
      <c r="H12" s="10">
        <f>D12*Inputs!X13</f>
        <v>5705.6368511999999</v>
      </c>
      <c r="I12">
        <f>Inputs!Y13</f>
        <v>1382.2387699999999</v>
      </c>
      <c r="J12">
        <f>Inputs!Z13</f>
        <v>0</v>
      </c>
      <c r="K12">
        <f>Inputs!AA13</f>
        <v>0</v>
      </c>
      <c r="L12">
        <f>Inputs!AB13</f>
        <v>1</v>
      </c>
      <c r="M12">
        <f>Inputs!AC13</f>
        <v>1</v>
      </c>
      <c r="N12">
        <f>Inputs!AD13</f>
        <v>1</v>
      </c>
      <c r="O12">
        <f>Inputs!AE13</f>
        <v>1</v>
      </c>
      <c r="P12">
        <f>Inputs!AF13</f>
        <v>0</v>
      </c>
      <c r="Q12">
        <f>Inputs!AG13</f>
        <v>0</v>
      </c>
      <c r="R12">
        <f>Inputs!AH13</f>
        <v>-10.448869999999999</v>
      </c>
      <c r="S12">
        <f>Inputs!AI13</f>
        <v>207.70617999999999</v>
      </c>
      <c r="U12" s="12">
        <f t="shared" si="0"/>
        <v>4134.9931589303997</v>
      </c>
      <c r="V12" s="12">
        <f t="shared" si="1"/>
        <v>222.15732443050001</v>
      </c>
      <c r="W12" s="12">
        <f t="shared" si="2"/>
        <v>5625.7579352831999</v>
      </c>
      <c r="X12" s="12">
        <f t="shared" si="3"/>
        <v>-707.70625024000003</v>
      </c>
      <c r="Y12" s="12">
        <f t="shared" si="9"/>
        <v>0</v>
      </c>
      <c r="Z12" s="12">
        <f t="shared" si="4"/>
        <v>0</v>
      </c>
      <c r="AA12" s="12">
        <f t="shared" si="5"/>
        <v>61.795000000000002</v>
      </c>
      <c r="AB12" s="12">
        <f t="shared" si="6"/>
        <v>73.224999999999994</v>
      </c>
      <c r="AC12" s="12">
        <f t="shared" si="7"/>
        <v>88.709000000000003</v>
      </c>
      <c r="AD12" s="12">
        <f t="shared" si="8"/>
        <v>52.28</v>
      </c>
      <c r="AE12" s="12">
        <f t="shared" si="10"/>
        <v>0</v>
      </c>
      <c r="AF12" s="12">
        <f t="shared" si="11"/>
        <v>0</v>
      </c>
      <c r="AG12" s="12">
        <f t="shared" si="12"/>
        <v>-10.448869999999999</v>
      </c>
      <c r="AH12" s="12">
        <f t="shared" si="13"/>
        <v>207.70617999999999</v>
      </c>
      <c r="AJ12" s="29">
        <f t="shared" si="14"/>
        <v>9748.4684784041001</v>
      </c>
      <c r="AK12" s="59"/>
      <c r="AP12" s="57"/>
      <c r="AQ12" s="57"/>
      <c r="AX12" s="8"/>
    </row>
    <row r="13" spans="1:52" x14ac:dyDescent="0.25">
      <c r="A13" s="56">
        <v>2023</v>
      </c>
      <c r="B13" s="10">
        <f>SUM(Inputs!B14:E14)</f>
        <v>3993.37</v>
      </c>
      <c r="C13" s="10">
        <f>SUM(Inputs!G14:J14)</f>
        <v>281.35000000000002</v>
      </c>
      <c r="D13" s="10">
        <f>SUM(Inputs!L14:W14)</f>
        <v>5859.2</v>
      </c>
      <c r="F13" s="10">
        <f>B13*Inputs!F14</f>
        <v>4127.1079613000002</v>
      </c>
      <c r="G13" s="10">
        <f>C13*Inputs!K14</f>
        <v>393.912508</v>
      </c>
      <c r="H13" s="10">
        <f>D13*Inputs!X14</f>
        <v>5683.5411839999997</v>
      </c>
      <c r="I13">
        <f>Inputs!Y14</f>
        <v>1382.2387699999999</v>
      </c>
      <c r="J13">
        <f>Inputs!Z14</f>
        <v>0</v>
      </c>
      <c r="K13">
        <f>Inputs!AA14</f>
        <v>0</v>
      </c>
      <c r="L13">
        <f>Inputs!AB14</f>
        <v>1</v>
      </c>
      <c r="M13">
        <f>Inputs!AC14</f>
        <v>1</v>
      </c>
      <c r="N13">
        <f>Inputs!AD14</f>
        <v>1</v>
      </c>
      <c r="O13">
        <f>Inputs!AE14</f>
        <v>1</v>
      </c>
      <c r="P13">
        <f>Inputs!AF14</f>
        <v>0</v>
      </c>
      <c r="Q13">
        <f>Inputs!AG14</f>
        <v>0</v>
      </c>
      <c r="R13">
        <f>Inputs!AH14</f>
        <v>0</v>
      </c>
      <c r="S13">
        <f>Inputs!AI14</f>
        <v>112.50751</v>
      </c>
      <c r="U13" s="12">
        <f t="shared" si="0"/>
        <v>4143.6163931452002</v>
      </c>
      <c r="V13" s="12">
        <f t="shared" si="1"/>
        <v>236.741417308</v>
      </c>
      <c r="W13" s="12">
        <f t="shared" si="2"/>
        <v>5603.9716074239996</v>
      </c>
      <c r="X13" s="12">
        <f t="shared" si="3"/>
        <v>-707.70625024000003</v>
      </c>
      <c r="Y13" s="12">
        <f t="shared" si="9"/>
        <v>0</v>
      </c>
      <c r="Z13" s="12">
        <f t="shared" si="4"/>
        <v>0</v>
      </c>
      <c r="AA13" s="12">
        <f t="shared" si="5"/>
        <v>61.795000000000002</v>
      </c>
      <c r="AB13" s="12">
        <f t="shared" si="6"/>
        <v>73.224999999999994</v>
      </c>
      <c r="AC13" s="12">
        <f t="shared" si="7"/>
        <v>88.709000000000003</v>
      </c>
      <c r="AD13" s="12">
        <f t="shared" si="8"/>
        <v>52.28</v>
      </c>
      <c r="AE13" s="12">
        <f t="shared" si="10"/>
        <v>0</v>
      </c>
      <c r="AF13" s="12">
        <f t="shared" si="11"/>
        <v>0</v>
      </c>
      <c r="AG13" s="12">
        <f t="shared" si="12"/>
        <v>0</v>
      </c>
      <c r="AH13" s="12">
        <f t="shared" si="13"/>
        <v>112.50751</v>
      </c>
      <c r="AJ13" s="29">
        <f t="shared" si="14"/>
        <v>9665.1396776372003</v>
      </c>
      <c r="AK13" s="59"/>
      <c r="AP13" s="57"/>
      <c r="AQ13" s="57"/>
    </row>
    <row r="14" spans="1:52" x14ac:dyDescent="0.25">
      <c r="A14" s="56">
        <v>2024</v>
      </c>
      <c r="B14" s="10">
        <f>SUM(Inputs!B15:E15)</f>
        <v>4020.32</v>
      </c>
      <c r="C14" s="10">
        <f>SUM(Inputs!G15:J15)</f>
        <v>295.73</v>
      </c>
      <c r="D14" s="10">
        <f>SUM(Inputs!L15:W15)</f>
        <v>5841.41</v>
      </c>
      <c r="F14" s="10">
        <f>B14*Inputs!F15</f>
        <v>4151.4628384000007</v>
      </c>
      <c r="G14" s="10">
        <f>C14*Inputs!K15</f>
        <v>419.00800780000003</v>
      </c>
      <c r="H14" s="10">
        <f>D14*Inputs!X15</f>
        <v>5672.7684933</v>
      </c>
      <c r="I14">
        <f>Inputs!Y15</f>
        <v>1382.2387699999999</v>
      </c>
      <c r="J14">
        <f>Inputs!Z15</f>
        <v>0</v>
      </c>
      <c r="K14">
        <f>Inputs!AA15</f>
        <v>0</v>
      </c>
      <c r="L14">
        <f>Inputs!AB15</f>
        <v>1</v>
      </c>
      <c r="M14">
        <f>Inputs!AC15</f>
        <v>1</v>
      </c>
      <c r="N14">
        <f>Inputs!AD15</f>
        <v>1</v>
      </c>
      <c r="O14">
        <f>Inputs!AE15</f>
        <v>1</v>
      </c>
      <c r="P14">
        <f>Inputs!AF15</f>
        <v>0</v>
      </c>
      <c r="Q14">
        <f>Inputs!AG15</f>
        <v>0</v>
      </c>
      <c r="R14">
        <f>Inputs!AH15</f>
        <v>0</v>
      </c>
      <c r="S14">
        <f>Inputs!AI15</f>
        <v>112.50751</v>
      </c>
      <c r="U14" s="12">
        <f t="shared" si="0"/>
        <v>4168.0686897536007</v>
      </c>
      <c r="V14" s="12">
        <f t="shared" si="1"/>
        <v>251.8238126878</v>
      </c>
      <c r="W14" s="12">
        <f t="shared" si="2"/>
        <v>5593.3497343937997</v>
      </c>
      <c r="X14" s="12">
        <f t="shared" si="3"/>
        <v>-707.70625024000003</v>
      </c>
      <c r="Y14" s="12">
        <f t="shared" si="9"/>
        <v>0</v>
      </c>
      <c r="Z14" s="12">
        <f t="shared" si="4"/>
        <v>0</v>
      </c>
      <c r="AA14" s="12">
        <f t="shared" si="5"/>
        <v>61.795000000000002</v>
      </c>
      <c r="AB14" s="12">
        <f t="shared" si="6"/>
        <v>73.224999999999994</v>
      </c>
      <c r="AC14" s="12">
        <f t="shared" si="7"/>
        <v>88.709000000000003</v>
      </c>
      <c r="AD14" s="12">
        <f t="shared" si="8"/>
        <v>52.28</v>
      </c>
      <c r="AE14" s="12">
        <f t="shared" si="10"/>
        <v>0</v>
      </c>
      <c r="AF14" s="12">
        <f t="shared" si="11"/>
        <v>0</v>
      </c>
      <c r="AG14" s="12">
        <f t="shared" si="12"/>
        <v>0</v>
      </c>
      <c r="AH14" s="12">
        <f t="shared" si="13"/>
        <v>112.50751</v>
      </c>
      <c r="AJ14" s="29">
        <f t="shared" si="14"/>
        <v>9694.0524965952009</v>
      </c>
      <c r="AK14" s="59"/>
      <c r="AP14" s="57"/>
      <c r="AQ14" s="57"/>
    </row>
    <row r="15" spans="1:52" x14ac:dyDescent="0.25">
      <c r="A15" s="56">
        <v>2025</v>
      </c>
      <c r="B15" s="10">
        <f>SUM(Inputs!B16:E16)</f>
        <v>4046.4</v>
      </c>
      <c r="C15" s="10">
        <f>SUM(Inputs!G16:J16)</f>
        <v>310.25</v>
      </c>
      <c r="D15" s="10">
        <f>SUM(Inputs!L16:W16)</f>
        <v>5820.99</v>
      </c>
      <c r="F15" s="10">
        <f>B15*Inputs!F16</f>
        <v>4140.5192640000005</v>
      </c>
      <c r="G15" s="10">
        <f>C15*Inputs!K16</f>
        <v>445.128085</v>
      </c>
      <c r="H15" s="10">
        <f>D15*Inputs!X16</f>
        <v>5637.9780744</v>
      </c>
      <c r="I15">
        <f>Inputs!Y16</f>
        <v>1382.2387699999999</v>
      </c>
      <c r="J15">
        <f>Inputs!Z16</f>
        <v>0</v>
      </c>
      <c r="K15">
        <f>Inputs!AA16</f>
        <v>0</v>
      </c>
      <c r="L15">
        <f>Inputs!AB16</f>
        <v>1</v>
      </c>
      <c r="M15">
        <f>Inputs!AC16</f>
        <v>1</v>
      </c>
      <c r="N15">
        <f>Inputs!AD16</f>
        <v>1</v>
      </c>
      <c r="O15">
        <f>Inputs!AE16</f>
        <v>1</v>
      </c>
      <c r="P15">
        <f>Inputs!AF16</f>
        <v>0</v>
      </c>
      <c r="Q15">
        <f>Inputs!AG16</f>
        <v>0</v>
      </c>
      <c r="R15">
        <f>Inputs!AH16</f>
        <v>0</v>
      </c>
      <c r="S15">
        <f>Inputs!AI16</f>
        <v>112.50751</v>
      </c>
      <c r="U15" s="12">
        <f t="shared" si="0"/>
        <v>4157.0813410560004</v>
      </c>
      <c r="V15" s="12">
        <f t="shared" si="1"/>
        <v>267.521979085</v>
      </c>
      <c r="W15" s="12">
        <f t="shared" si="2"/>
        <v>5559.0463813584001</v>
      </c>
      <c r="X15" s="12">
        <f t="shared" si="3"/>
        <v>-707.70625024000003</v>
      </c>
      <c r="Y15" s="12">
        <f t="shared" si="9"/>
        <v>0</v>
      </c>
      <c r="Z15" s="12">
        <f t="shared" si="4"/>
        <v>0</v>
      </c>
      <c r="AA15" s="12">
        <f t="shared" si="5"/>
        <v>61.795000000000002</v>
      </c>
      <c r="AB15" s="12">
        <f t="shared" si="6"/>
        <v>73.224999999999994</v>
      </c>
      <c r="AC15" s="12">
        <f t="shared" si="7"/>
        <v>88.709000000000003</v>
      </c>
      <c r="AD15" s="12">
        <f t="shared" si="8"/>
        <v>52.28</v>
      </c>
      <c r="AE15" s="12">
        <f t="shared" si="10"/>
        <v>0</v>
      </c>
      <c r="AF15" s="12">
        <f t="shared" si="11"/>
        <v>0</v>
      </c>
      <c r="AG15" s="12">
        <f t="shared" si="12"/>
        <v>0</v>
      </c>
      <c r="AH15" s="12">
        <f t="shared" si="13"/>
        <v>112.50751</v>
      </c>
      <c r="AJ15" s="29">
        <f t="shared" si="14"/>
        <v>9664.4599612594011</v>
      </c>
      <c r="AK15" s="59"/>
      <c r="AP15" s="57"/>
      <c r="AQ15" s="57"/>
    </row>
    <row r="16" spans="1:52" x14ac:dyDescent="0.25">
      <c r="A16" s="56">
        <v>2026</v>
      </c>
      <c r="B16" s="10">
        <f>SUM(Inputs!B17:E17)</f>
        <v>4045.25</v>
      </c>
      <c r="C16" s="10">
        <f>SUM(Inputs!G17:J17)</f>
        <v>324.94</v>
      </c>
      <c r="D16" s="10">
        <f>SUM(Inputs!L17:W17)</f>
        <v>5829.9800000000005</v>
      </c>
      <c r="F16" s="10">
        <f>B16*Inputs!F17</f>
        <v>4127.0045024999999</v>
      </c>
      <c r="G16" s="10">
        <f>C16*Inputs!K17</f>
        <v>471.75764019999997</v>
      </c>
      <c r="H16" s="10">
        <f>D16*Inputs!X17</f>
        <v>5650.0668172000005</v>
      </c>
      <c r="I16">
        <f>Inputs!Y17</f>
        <v>1382.2387699999999</v>
      </c>
      <c r="J16">
        <f>Inputs!Z17</f>
        <v>0</v>
      </c>
      <c r="K16">
        <f>Inputs!AA17</f>
        <v>0</v>
      </c>
      <c r="L16">
        <f>Inputs!AB17</f>
        <v>1</v>
      </c>
      <c r="M16">
        <f>Inputs!AC17</f>
        <v>1</v>
      </c>
      <c r="N16">
        <f>Inputs!AD17</f>
        <v>1</v>
      </c>
      <c r="O16">
        <f>Inputs!AE17</f>
        <v>1</v>
      </c>
      <c r="P16">
        <f>Inputs!AF17</f>
        <v>0</v>
      </c>
      <c r="Q16">
        <f>Inputs!AG17</f>
        <v>0</v>
      </c>
      <c r="R16">
        <f>Inputs!AH17</f>
        <v>0</v>
      </c>
      <c r="S16">
        <f>Inputs!AI17</f>
        <v>112.50751</v>
      </c>
      <c r="U16" s="12">
        <f t="shared" si="0"/>
        <v>4143.5125205100003</v>
      </c>
      <c r="V16" s="12">
        <f t="shared" si="1"/>
        <v>283.52634176019995</v>
      </c>
      <c r="W16" s="12">
        <f t="shared" si="2"/>
        <v>5570.9658817592008</v>
      </c>
      <c r="X16" s="12">
        <f t="shared" si="3"/>
        <v>-707.70625024000003</v>
      </c>
      <c r="Y16" s="12">
        <f t="shared" si="9"/>
        <v>0</v>
      </c>
      <c r="Z16" s="12">
        <f t="shared" si="4"/>
        <v>0</v>
      </c>
      <c r="AA16" s="12">
        <f t="shared" si="5"/>
        <v>61.795000000000002</v>
      </c>
      <c r="AB16" s="12">
        <f t="shared" si="6"/>
        <v>73.224999999999994</v>
      </c>
      <c r="AC16" s="12">
        <f t="shared" si="7"/>
        <v>88.709000000000003</v>
      </c>
      <c r="AD16" s="12">
        <f t="shared" si="8"/>
        <v>52.28</v>
      </c>
      <c r="AE16" s="12">
        <f t="shared" si="10"/>
        <v>0</v>
      </c>
      <c r="AF16" s="12">
        <f t="shared" si="11"/>
        <v>0</v>
      </c>
      <c r="AG16" s="12">
        <f t="shared" si="12"/>
        <v>0</v>
      </c>
      <c r="AH16" s="12">
        <f t="shared" si="13"/>
        <v>112.50751</v>
      </c>
      <c r="AJ16" s="29">
        <f t="shared" si="14"/>
        <v>9678.8150037894011</v>
      </c>
      <c r="AK16" s="59"/>
      <c r="AP16" s="57"/>
      <c r="AQ16" s="57"/>
    </row>
    <row r="17" spans="1:43" x14ac:dyDescent="0.25">
      <c r="A17" s="56">
        <v>2027</v>
      </c>
      <c r="B17" s="10">
        <f>SUM(Inputs!B18:E18)</f>
        <v>4043.5700000000006</v>
      </c>
      <c r="C17" s="10">
        <f>SUM(Inputs!G18:J18)</f>
        <v>339.79999999999995</v>
      </c>
      <c r="D17" s="10">
        <f>SUM(Inputs!L18:W18)</f>
        <v>5843.5399999999991</v>
      </c>
      <c r="F17" s="10">
        <f>B17*Inputs!F18</f>
        <v>4113.4024539000002</v>
      </c>
      <c r="G17" s="10">
        <f>C17*Inputs!K18</f>
        <v>498.86717599999997</v>
      </c>
      <c r="H17" s="10">
        <f>D17*Inputs!X18</f>
        <v>5666.4807379999993</v>
      </c>
      <c r="I17">
        <f>Inputs!Y18</f>
        <v>1382.2387699999999</v>
      </c>
      <c r="J17">
        <f>Inputs!Z18</f>
        <v>0</v>
      </c>
      <c r="K17">
        <f>Inputs!AA18</f>
        <v>0</v>
      </c>
      <c r="L17">
        <f>Inputs!AB18</f>
        <v>1</v>
      </c>
      <c r="M17">
        <f>Inputs!AC18</f>
        <v>1</v>
      </c>
      <c r="N17">
        <f>Inputs!AD18</f>
        <v>1</v>
      </c>
      <c r="O17">
        <f>Inputs!AE18</f>
        <v>1</v>
      </c>
      <c r="P17">
        <f>Inputs!AF18</f>
        <v>0</v>
      </c>
      <c r="Q17">
        <f>Inputs!AG18</f>
        <v>0</v>
      </c>
      <c r="R17">
        <f>Inputs!AH18</f>
        <v>0</v>
      </c>
      <c r="S17">
        <f>Inputs!AI18</f>
        <v>112.50751</v>
      </c>
      <c r="U17" s="12">
        <f t="shared" si="0"/>
        <v>4129.8560637156006</v>
      </c>
      <c r="V17" s="12">
        <f t="shared" si="1"/>
        <v>299.81917277599996</v>
      </c>
      <c r="W17" s="12">
        <f t="shared" si="2"/>
        <v>5587.1500076679995</v>
      </c>
      <c r="X17" s="12">
        <f t="shared" si="3"/>
        <v>-707.70625024000003</v>
      </c>
      <c r="Y17" s="12">
        <f t="shared" si="9"/>
        <v>0</v>
      </c>
      <c r="Z17" s="12">
        <f t="shared" si="4"/>
        <v>0</v>
      </c>
      <c r="AA17" s="12">
        <f t="shared" si="5"/>
        <v>61.795000000000002</v>
      </c>
      <c r="AB17" s="12">
        <f t="shared" si="6"/>
        <v>73.224999999999994</v>
      </c>
      <c r="AC17" s="12">
        <f t="shared" si="7"/>
        <v>88.709000000000003</v>
      </c>
      <c r="AD17" s="12">
        <f t="shared" si="8"/>
        <v>52.28</v>
      </c>
      <c r="AE17" s="12">
        <f t="shared" si="10"/>
        <v>0</v>
      </c>
      <c r="AF17" s="12">
        <f t="shared" si="11"/>
        <v>0</v>
      </c>
      <c r="AG17" s="12">
        <f t="shared" si="12"/>
        <v>0</v>
      </c>
      <c r="AH17" s="12">
        <f t="shared" si="13"/>
        <v>112.50751</v>
      </c>
      <c r="AJ17" s="29">
        <f t="shared" si="14"/>
        <v>9697.6355039196023</v>
      </c>
      <c r="AK17" s="59"/>
      <c r="AP17" s="57"/>
      <c r="AQ17" s="57"/>
    </row>
    <row r="18" spans="1:43" x14ac:dyDescent="0.25">
      <c r="A18" s="56">
        <v>2028</v>
      </c>
      <c r="B18" s="10">
        <f>SUM(Inputs!B19:E19)</f>
        <v>4044.33</v>
      </c>
      <c r="C18" s="10">
        <f>SUM(Inputs!G19:J19)</f>
        <v>354.79999999999995</v>
      </c>
      <c r="D18" s="10">
        <f>SUM(Inputs!L19:W19)</f>
        <v>5865.9400000000005</v>
      </c>
      <c r="F18" s="10">
        <f>B18*Inputs!F19</f>
        <v>4122.385569</v>
      </c>
      <c r="G18" s="10">
        <f>C18*Inputs!K19</f>
        <v>525.94842399999993</v>
      </c>
      <c r="H18" s="10">
        <f>D18*Inputs!X19</f>
        <v>5704.0987154000004</v>
      </c>
      <c r="I18">
        <f>Inputs!Y19</f>
        <v>1382.2387699999999</v>
      </c>
      <c r="J18">
        <f>Inputs!Z19</f>
        <v>0</v>
      </c>
      <c r="K18">
        <f>Inputs!AA19</f>
        <v>0</v>
      </c>
      <c r="L18">
        <f>Inputs!AB19</f>
        <v>1</v>
      </c>
      <c r="M18">
        <f>Inputs!AC19</f>
        <v>1</v>
      </c>
      <c r="N18">
        <f>Inputs!AD19</f>
        <v>1</v>
      </c>
      <c r="O18">
        <f>Inputs!AE19</f>
        <v>1</v>
      </c>
      <c r="P18">
        <f>Inputs!AF19</f>
        <v>0</v>
      </c>
      <c r="Q18">
        <f>Inputs!AG19</f>
        <v>0</v>
      </c>
      <c r="R18">
        <f>Inputs!AH19</f>
        <v>0</v>
      </c>
      <c r="S18">
        <f>Inputs!AI19</f>
        <v>112.50751</v>
      </c>
      <c r="U18" s="12">
        <f t="shared" si="0"/>
        <v>4138.8751112760001</v>
      </c>
      <c r="V18" s="12">
        <f t="shared" si="1"/>
        <v>316.09500282399995</v>
      </c>
      <c r="W18" s="12">
        <f t="shared" si="2"/>
        <v>5624.2413333844006</v>
      </c>
      <c r="X18" s="12">
        <f t="shared" si="3"/>
        <v>-707.70625024000003</v>
      </c>
      <c r="Y18" s="12">
        <f t="shared" si="9"/>
        <v>0</v>
      </c>
      <c r="Z18" s="12">
        <f t="shared" si="4"/>
        <v>0</v>
      </c>
      <c r="AA18" s="12">
        <f t="shared" si="5"/>
        <v>61.795000000000002</v>
      </c>
      <c r="AB18" s="12">
        <f t="shared" si="6"/>
        <v>73.224999999999994</v>
      </c>
      <c r="AC18" s="12">
        <f t="shared" si="7"/>
        <v>88.709000000000003</v>
      </c>
      <c r="AD18" s="12">
        <f t="shared" si="8"/>
        <v>52.28</v>
      </c>
      <c r="AE18" s="12">
        <f t="shared" si="10"/>
        <v>0</v>
      </c>
      <c r="AF18" s="12">
        <f t="shared" si="11"/>
        <v>0</v>
      </c>
      <c r="AG18" s="12">
        <f t="shared" si="12"/>
        <v>0</v>
      </c>
      <c r="AH18" s="12">
        <f t="shared" si="13"/>
        <v>112.50751</v>
      </c>
      <c r="AJ18" s="29">
        <f t="shared" si="14"/>
        <v>9760.0217072444029</v>
      </c>
      <c r="AK18" s="59"/>
      <c r="AP18" s="57"/>
      <c r="AQ18" s="57"/>
    </row>
    <row r="19" spans="1:43" x14ac:dyDescent="0.25">
      <c r="A19" s="56">
        <v>2029</v>
      </c>
      <c r="B19" s="10">
        <f>SUM(Inputs!B20:E20)</f>
        <v>4044.9</v>
      </c>
      <c r="C19" s="10">
        <f>SUM(Inputs!G20:J20)</f>
        <v>369.86</v>
      </c>
      <c r="D19" s="10">
        <f>SUM(Inputs!L20:W20)</f>
        <v>5891.0599999999995</v>
      </c>
      <c r="F19" s="10">
        <f>B19*Inputs!F20</f>
        <v>4090.0006349999999</v>
      </c>
      <c r="G19" s="10">
        <f>C19*Inputs!K20</f>
        <v>553.2476838</v>
      </c>
      <c r="H19" s="10">
        <f>D19*Inputs!X20</f>
        <v>5713.3267197999994</v>
      </c>
      <c r="I19">
        <f>Inputs!Y20</f>
        <v>1382.2387699999999</v>
      </c>
      <c r="J19">
        <f>Inputs!Z20</f>
        <v>0</v>
      </c>
      <c r="K19">
        <f>Inputs!AA20</f>
        <v>0</v>
      </c>
      <c r="L19">
        <f>Inputs!AB20</f>
        <v>1</v>
      </c>
      <c r="M19">
        <f>Inputs!AC20</f>
        <v>1</v>
      </c>
      <c r="N19">
        <f>Inputs!AD20</f>
        <v>1</v>
      </c>
      <c r="O19">
        <f>Inputs!AE20</f>
        <v>1</v>
      </c>
      <c r="P19">
        <f>Inputs!AF20</f>
        <v>0</v>
      </c>
      <c r="Q19">
        <f>Inputs!AG20</f>
        <v>0</v>
      </c>
      <c r="R19">
        <f>Inputs!AH20</f>
        <v>0</v>
      </c>
      <c r="S19">
        <f>Inputs!AI20</f>
        <v>112.50751</v>
      </c>
      <c r="U19" s="12">
        <f t="shared" si="0"/>
        <v>4106.3606375399995</v>
      </c>
      <c r="V19" s="12">
        <f t="shared" si="1"/>
        <v>332.50185796379998</v>
      </c>
      <c r="W19" s="12">
        <f t="shared" si="2"/>
        <v>5633.3401457227992</v>
      </c>
      <c r="X19" s="12">
        <f t="shared" si="3"/>
        <v>-707.70625024000003</v>
      </c>
      <c r="Y19" s="12">
        <f t="shared" si="9"/>
        <v>0</v>
      </c>
      <c r="Z19" s="12">
        <f t="shared" si="4"/>
        <v>0</v>
      </c>
      <c r="AA19" s="12">
        <f t="shared" si="5"/>
        <v>61.795000000000002</v>
      </c>
      <c r="AB19" s="12">
        <f t="shared" si="6"/>
        <v>73.224999999999994</v>
      </c>
      <c r="AC19" s="12">
        <f t="shared" si="7"/>
        <v>88.709000000000003</v>
      </c>
      <c r="AD19" s="12">
        <f t="shared" si="8"/>
        <v>52.28</v>
      </c>
      <c r="AE19" s="12">
        <f t="shared" si="10"/>
        <v>0</v>
      </c>
      <c r="AF19" s="12">
        <f t="shared" si="11"/>
        <v>0</v>
      </c>
      <c r="AG19" s="12">
        <f t="shared" si="12"/>
        <v>0</v>
      </c>
      <c r="AH19" s="12">
        <f t="shared" si="13"/>
        <v>112.50751</v>
      </c>
      <c r="AJ19" s="29">
        <f t="shared" si="14"/>
        <v>9753.0129009865996</v>
      </c>
      <c r="AK19" s="59"/>
      <c r="AP19" s="57"/>
      <c r="AQ19" s="57"/>
    </row>
    <row r="20" spans="1:43" x14ac:dyDescent="0.25">
      <c r="A20" s="56">
        <v>2030</v>
      </c>
      <c r="B20" s="10">
        <f>SUM(Inputs!B21:E21)</f>
        <v>4044.2499999999995</v>
      </c>
      <c r="C20" s="10">
        <f>SUM(Inputs!G21:J21)</f>
        <v>384.72</v>
      </c>
      <c r="D20" s="10">
        <f>SUM(Inputs!L21:W21)</f>
        <v>5908.77</v>
      </c>
      <c r="F20" s="10">
        <f>B20*Inputs!F21</f>
        <v>4078.7474524999993</v>
      </c>
      <c r="G20" s="10">
        <f>C20*Inputs!K21</f>
        <v>580.33473119999996</v>
      </c>
      <c r="H20" s="10">
        <f>D20*Inputs!X21</f>
        <v>5731.6841630999998</v>
      </c>
      <c r="I20">
        <f>Inputs!Y21</f>
        <v>1382.2387699999999</v>
      </c>
      <c r="J20">
        <f>Inputs!Z21</f>
        <v>0</v>
      </c>
      <c r="K20">
        <f>Inputs!AA21</f>
        <v>0</v>
      </c>
      <c r="L20">
        <f>Inputs!AB21</f>
        <v>1</v>
      </c>
      <c r="M20">
        <f>Inputs!AC21</f>
        <v>1</v>
      </c>
      <c r="N20">
        <f>Inputs!AD21</f>
        <v>1</v>
      </c>
      <c r="O20">
        <f>Inputs!AE21</f>
        <v>1</v>
      </c>
      <c r="P20">
        <f>Inputs!AF21</f>
        <v>0</v>
      </c>
      <c r="Q20">
        <f>Inputs!AG21</f>
        <v>0</v>
      </c>
      <c r="R20">
        <f>Inputs!AH21</f>
        <v>0</v>
      </c>
      <c r="S20">
        <f>Inputs!AI21</f>
        <v>112.50751</v>
      </c>
      <c r="U20" s="12">
        <f t="shared" si="0"/>
        <v>4095.0624423099994</v>
      </c>
      <c r="V20" s="12">
        <f t="shared" si="1"/>
        <v>348.78117345119995</v>
      </c>
      <c r="W20" s="12">
        <f t="shared" si="2"/>
        <v>5651.4405848165998</v>
      </c>
      <c r="X20" s="12">
        <f t="shared" si="3"/>
        <v>-707.70625024000003</v>
      </c>
      <c r="Y20" s="12">
        <f t="shared" si="9"/>
        <v>0</v>
      </c>
      <c r="Z20" s="12">
        <f t="shared" si="4"/>
        <v>0</v>
      </c>
      <c r="AA20" s="12">
        <f t="shared" si="5"/>
        <v>61.795000000000002</v>
      </c>
      <c r="AB20" s="12">
        <f t="shared" si="6"/>
        <v>73.224999999999994</v>
      </c>
      <c r="AC20" s="12">
        <f t="shared" si="7"/>
        <v>88.709000000000003</v>
      </c>
      <c r="AD20" s="12">
        <f t="shared" si="8"/>
        <v>52.28</v>
      </c>
      <c r="AE20" s="12">
        <f t="shared" si="10"/>
        <v>0</v>
      </c>
      <c r="AF20" s="12">
        <f t="shared" si="11"/>
        <v>0</v>
      </c>
      <c r="AG20" s="12">
        <f t="shared" si="12"/>
        <v>0</v>
      </c>
      <c r="AH20" s="12">
        <f t="shared" si="13"/>
        <v>112.50751</v>
      </c>
      <c r="AJ20" s="29">
        <f t="shared" si="14"/>
        <v>9776.0944603378011</v>
      </c>
      <c r="AK20" s="59"/>
      <c r="AP20" s="57"/>
      <c r="AQ20" s="57"/>
    </row>
    <row r="21" spans="1:43" x14ac:dyDescent="0.25">
      <c r="A21" s="56">
        <v>2031</v>
      </c>
      <c r="B21" s="10">
        <f>SUM(Inputs!B22:E22)</f>
        <v>4044.2</v>
      </c>
      <c r="C21" s="10">
        <f>SUM(Inputs!G22:J22)</f>
        <v>399.84000000000003</v>
      </c>
      <c r="D21" s="10">
        <f>SUM(Inputs!L22:W22)</f>
        <v>5927.9500000000007</v>
      </c>
      <c r="F21" s="10">
        <f>B21*Inputs!F22</f>
        <v>4069.1931560000003</v>
      </c>
      <c r="G21" s="10">
        <f>C21*Inputs!K22</f>
        <v>607.776792</v>
      </c>
      <c r="H21" s="10">
        <f>D21*Inputs!X22</f>
        <v>5751.5342080000009</v>
      </c>
      <c r="I21">
        <f>Inputs!Y22</f>
        <v>1382.2387699999999</v>
      </c>
      <c r="J21">
        <f>Inputs!Z22</f>
        <v>0</v>
      </c>
      <c r="K21">
        <f>Inputs!AA22</f>
        <v>0</v>
      </c>
      <c r="L21">
        <f>Inputs!AB22</f>
        <v>1</v>
      </c>
      <c r="M21">
        <f>Inputs!AC22</f>
        <v>1</v>
      </c>
      <c r="N21">
        <f>Inputs!AD22</f>
        <v>1</v>
      </c>
      <c r="O21">
        <f>Inputs!AE22</f>
        <v>1</v>
      </c>
      <c r="P21">
        <f>Inputs!AF22</f>
        <v>0</v>
      </c>
      <c r="Q21">
        <f>Inputs!AG22</f>
        <v>0</v>
      </c>
      <c r="R21">
        <f>Inputs!AH22</f>
        <v>0</v>
      </c>
      <c r="S21">
        <f>Inputs!AI22</f>
        <v>112.50751</v>
      </c>
      <c r="U21" s="12">
        <f t="shared" si="0"/>
        <v>4085.4699286240002</v>
      </c>
      <c r="V21" s="12">
        <f t="shared" si="1"/>
        <v>365.273851992</v>
      </c>
      <c r="W21" s="12">
        <f t="shared" si="2"/>
        <v>5671.0127290880009</v>
      </c>
      <c r="X21" s="12">
        <f t="shared" si="3"/>
        <v>-707.70625024000003</v>
      </c>
      <c r="Y21" s="12">
        <f t="shared" si="9"/>
        <v>0</v>
      </c>
      <c r="Z21" s="12">
        <f t="shared" si="4"/>
        <v>0</v>
      </c>
      <c r="AA21" s="12">
        <f t="shared" si="5"/>
        <v>61.795000000000002</v>
      </c>
      <c r="AB21" s="12">
        <f t="shared" si="6"/>
        <v>73.224999999999994</v>
      </c>
      <c r="AC21" s="12">
        <f t="shared" si="7"/>
        <v>88.709000000000003</v>
      </c>
      <c r="AD21" s="12">
        <f t="shared" si="8"/>
        <v>52.28</v>
      </c>
      <c r="AE21" s="12">
        <f t="shared" si="10"/>
        <v>0</v>
      </c>
      <c r="AF21" s="12">
        <f t="shared" si="11"/>
        <v>0</v>
      </c>
      <c r="AG21" s="12">
        <f t="shared" si="12"/>
        <v>0</v>
      </c>
      <c r="AH21" s="12">
        <f t="shared" si="13"/>
        <v>112.50751</v>
      </c>
      <c r="AJ21" s="29">
        <f t="shared" si="14"/>
        <v>9802.5667694640033</v>
      </c>
      <c r="AK21" s="59"/>
      <c r="AP21" s="57"/>
      <c r="AQ21" s="57"/>
    </row>
    <row r="22" spans="1:43" x14ac:dyDescent="0.25">
      <c r="A22" s="56">
        <v>2032</v>
      </c>
      <c r="B22" s="10">
        <f>SUM(Inputs!B23:E23)</f>
        <v>4044.49</v>
      </c>
      <c r="C22" s="10">
        <f>SUM(Inputs!G23:J23)</f>
        <v>414.93</v>
      </c>
      <c r="D22" s="10">
        <f>SUM(Inputs!L23:W23)</f>
        <v>5950.9999999999991</v>
      </c>
      <c r="F22" s="10">
        <f>B22*Inputs!F23</f>
        <v>4082.1037570000003</v>
      </c>
      <c r="G22" s="10">
        <f>C22*Inputs!K23</f>
        <v>635.19144119999999</v>
      </c>
      <c r="H22" s="10">
        <f>D22*Inputs!X23</f>
        <v>5791.6917299999996</v>
      </c>
      <c r="I22">
        <f>Inputs!Y23</f>
        <v>1382.2387699999999</v>
      </c>
      <c r="J22">
        <f>Inputs!Z23</f>
        <v>0</v>
      </c>
      <c r="K22">
        <f>Inputs!AA23</f>
        <v>0</v>
      </c>
      <c r="L22">
        <f>Inputs!AB23</f>
        <v>1</v>
      </c>
      <c r="M22">
        <f>Inputs!AC23</f>
        <v>1</v>
      </c>
      <c r="N22">
        <f>Inputs!AD23</f>
        <v>1</v>
      </c>
      <c r="O22">
        <f>Inputs!AE23</f>
        <v>1</v>
      </c>
      <c r="P22">
        <f>Inputs!AF23</f>
        <v>0</v>
      </c>
      <c r="Q22">
        <f>Inputs!AG23</f>
        <v>0</v>
      </c>
      <c r="R22">
        <f>Inputs!AH23</f>
        <v>0</v>
      </c>
      <c r="S22">
        <f>Inputs!AI23</f>
        <v>112.50751</v>
      </c>
      <c r="U22" s="12">
        <f>F22*AM$3</f>
        <v>4098.4321720280004</v>
      </c>
      <c r="V22" s="12">
        <f t="shared" si="1"/>
        <v>381.75005616119995</v>
      </c>
      <c r="W22" s="12">
        <f>H22*AO$3</f>
        <v>5710.6080457799999</v>
      </c>
      <c r="X22" s="12">
        <f>I22*AP$3</f>
        <v>-707.70625024000003</v>
      </c>
      <c r="Y22" s="12">
        <f t="shared" si="9"/>
        <v>0</v>
      </c>
      <c r="Z22" s="12">
        <f t="shared" si="4"/>
        <v>0</v>
      </c>
      <c r="AA22" s="12">
        <f t="shared" si="5"/>
        <v>61.795000000000002</v>
      </c>
      <c r="AB22" s="12">
        <f t="shared" si="6"/>
        <v>73.224999999999994</v>
      </c>
      <c r="AC22" s="12">
        <f t="shared" si="7"/>
        <v>88.709000000000003</v>
      </c>
      <c r="AD22" s="12">
        <f t="shared" si="8"/>
        <v>52.28</v>
      </c>
      <c r="AE22" s="12">
        <f t="shared" si="10"/>
        <v>0</v>
      </c>
      <c r="AF22" s="12">
        <f t="shared" si="11"/>
        <v>0</v>
      </c>
      <c r="AG22" s="12">
        <f t="shared" si="12"/>
        <v>0</v>
      </c>
      <c r="AH22" s="12">
        <f t="shared" si="13"/>
        <v>112.50751</v>
      </c>
      <c r="AJ22" s="29">
        <f>SUM(U22:AH22)</f>
        <v>9871.6005337292008</v>
      </c>
      <c r="AK22" s="59"/>
      <c r="AL22" s="59"/>
      <c r="AN22" s="60"/>
      <c r="AP22" s="57"/>
      <c r="AQ22" s="57"/>
    </row>
    <row r="23" spans="1:43" x14ac:dyDescent="0.25">
      <c r="AQ23" s="57"/>
    </row>
    <row r="24" spans="1:43" x14ac:dyDescent="0.25">
      <c r="AQ24" s="57"/>
    </row>
    <row r="25" spans="1:43" x14ac:dyDescent="0.25">
      <c r="AQ25" s="57"/>
    </row>
    <row r="26" spans="1:43" x14ac:dyDescent="0.25">
      <c r="AQ26" s="57"/>
    </row>
    <row r="27" spans="1:43" x14ac:dyDescent="0.25">
      <c r="AQ27" s="57"/>
    </row>
    <row r="28" spans="1:43" x14ac:dyDescent="0.25">
      <c r="AQ28" s="57"/>
    </row>
    <row r="29" spans="1:43" x14ac:dyDescent="0.25">
      <c r="AQ29" s="57"/>
    </row>
    <row r="30" spans="1:43" x14ac:dyDescent="0.25">
      <c r="AQ30" s="57"/>
    </row>
    <row r="31" spans="1:43" x14ac:dyDescent="0.25">
      <c r="AQ31" s="57"/>
    </row>
  </sheetData>
  <mergeCells count="1">
    <mergeCell ref="AL1:AW1"/>
  </mergeCells>
  <pageMargins left="0.7" right="0.7" top="0.75" bottom="0.75" header="0.3" footer="0.3"/>
  <pageSetup paperSize="17" scale="38" orientation="landscape" r:id="rId1"/>
  <ignoredErrors>
    <ignoredError sqref="B2:D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3"/>
  <sheetViews>
    <sheetView tabSelected="1" workbookViewId="0">
      <selection activeCell="F7" sqref="F7"/>
    </sheetView>
  </sheetViews>
  <sheetFormatPr defaultRowHeight="15" x14ac:dyDescent="0.25"/>
  <cols>
    <col min="1" max="1" width="5" bestFit="1" customWidth="1"/>
    <col min="2" max="2" width="8.5703125" bestFit="1" customWidth="1"/>
    <col min="4" max="4" width="10.5703125" bestFit="1" customWidth="1"/>
    <col min="5" max="5" width="9" bestFit="1" customWidth="1"/>
    <col min="6" max="6" width="10" bestFit="1" customWidth="1"/>
    <col min="7" max="7" width="8.5703125" bestFit="1" customWidth="1"/>
    <col min="8" max="8" width="10" bestFit="1" customWidth="1"/>
    <col min="9" max="9" width="10.7109375" bestFit="1" customWidth="1"/>
    <col min="11" max="12" width="6.85546875" bestFit="1" customWidth="1"/>
    <col min="13" max="13" width="12" bestFit="1" customWidth="1"/>
    <col min="14" max="14" width="5.5703125" bestFit="1" customWidth="1"/>
    <col min="15" max="15" width="8.5703125" bestFit="1" customWidth="1"/>
    <col min="17" max="17" width="6.7109375" bestFit="1" customWidth="1"/>
    <col min="18" max="18" width="8.7109375" bestFit="1" customWidth="1"/>
    <col min="19" max="19" width="9.42578125" bestFit="1" customWidth="1"/>
    <col min="20" max="20" width="8.28515625" bestFit="1" customWidth="1"/>
    <col min="21" max="21" width="8.42578125" bestFit="1" customWidth="1"/>
    <col min="23" max="23" width="17.85546875" bestFit="1" customWidth="1"/>
  </cols>
  <sheetData>
    <row r="1" spans="1:25" x14ac:dyDescent="0.25">
      <c r="D1" s="66" t="s">
        <v>88</v>
      </c>
      <c r="E1" s="66"/>
      <c r="F1" s="66"/>
      <c r="G1" s="66"/>
      <c r="H1" s="66"/>
      <c r="I1" s="66"/>
      <c r="K1" s="66" t="s">
        <v>94</v>
      </c>
      <c r="L1" s="66"/>
      <c r="M1" s="66"/>
      <c r="N1" s="44"/>
      <c r="Q1" s="67" t="s">
        <v>87</v>
      </c>
      <c r="R1" s="67"/>
      <c r="S1" s="67"/>
      <c r="T1" s="67"/>
      <c r="U1" s="67"/>
      <c r="W1" s="25" t="s">
        <v>96</v>
      </c>
    </row>
    <row r="2" spans="1:25" s="34" customFormat="1" ht="90" x14ac:dyDescent="0.25">
      <c r="A2" s="32" t="s">
        <v>0</v>
      </c>
      <c r="B2" s="35" t="s">
        <v>92</v>
      </c>
      <c r="D2" s="32" t="s">
        <v>81</v>
      </c>
      <c r="E2" s="32" t="s">
        <v>82</v>
      </c>
      <c r="F2" s="32" t="s">
        <v>83</v>
      </c>
      <c r="G2" s="32" t="s">
        <v>84</v>
      </c>
      <c r="H2" s="32" t="s">
        <v>85</v>
      </c>
      <c r="I2" s="32" t="s">
        <v>86</v>
      </c>
      <c r="K2" s="32" t="s">
        <v>89</v>
      </c>
      <c r="L2" s="32" t="s">
        <v>90</v>
      </c>
      <c r="M2" s="32" t="s">
        <v>91</v>
      </c>
      <c r="N2" s="33"/>
      <c r="O2" s="33" t="s">
        <v>93</v>
      </c>
      <c r="Q2" s="36" t="s">
        <v>150</v>
      </c>
      <c r="R2" s="32" t="s">
        <v>78</v>
      </c>
      <c r="S2" s="58" t="s">
        <v>149</v>
      </c>
      <c r="T2" s="32" t="s">
        <v>79</v>
      </c>
      <c r="U2" s="33" t="s">
        <v>80</v>
      </c>
      <c r="W2" s="38" t="s">
        <v>95</v>
      </c>
    </row>
    <row r="3" spans="1:25" x14ac:dyDescent="0.25">
      <c r="A3" s="56">
        <v>2012</v>
      </c>
      <c r="B3" s="37">
        <f>'SAE Regression Summary Calcs'!AJ2</f>
        <v>9330.7668007528027</v>
      </c>
      <c r="D3" s="30">
        <v>447613</v>
      </c>
      <c r="E3" s="30"/>
      <c r="F3" s="30"/>
      <c r="G3" s="30"/>
      <c r="H3" s="30"/>
      <c r="I3" s="30">
        <v>447613</v>
      </c>
      <c r="O3" s="30">
        <f t="shared" ref="O3:O12" si="0">B3*I3/1000000</f>
        <v>4176.5725199853641</v>
      </c>
      <c r="W3" s="39">
        <f>O3+U3</f>
        <v>4176.5725199853641</v>
      </c>
    </row>
    <row r="4" spans="1:25" x14ac:dyDescent="0.25">
      <c r="A4" s="56">
        <v>2013</v>
      </c>
      <c r="B4" s="37">
        <f>'SAE Regression Summary Calcs'!AJ3</f>
        <v>9733.8443350898015</v>
      </c>
      <c r="D4" s="30">
        <v>450977</v>
      </c>
      <c r="E4" s="30"/>
      <c r="F4" s="30"/>
      <c r="G4" s="30"/>
      <c r="H4" s="30"/>
      <c r="I4" s="30">
        <v>450977</v>
      </c>
      <c r="O4" s="30">
        <f t="shared" si="0"/>
        <v>4389.7399167057938</v>
      </c>
      <c r="W4" s="39">
        <f t="shared" ref="W4:W22" si="1">O4+U4</f>
        <v>4389.7399167057938</v>
      </c>
    </row>
    <row r="5" spans="1:25" x14ac:dyDescent="0.25">
      <c r="A5" s="56">
        <v>2014</v>
      </c>
      <c r="B5" s="37">
        <f>'SAE Regression Summary Calcs'!AJ4</f>
        <v>9599.7949688934004</v>
      </c>
      <c r="D5" s="30">
        <v>453877</v>
      </c>
      <c r="E5" s="30"/>
      <c r="F5" s="30"/>
      <c r="G5" s="30"/>
      <c r="H5" s="30"/>
      <c r="I5" s="30">
        <v>453877</v>
      </c>
      <c r="O5" s="30">
        <f t="shared" si="0"/>
        <v>4357.1261410964298</v>
      </c>
      <c r="W5" s="39">
        <f t="shared" si="1"/>
        <v>4357.1261410964298</v>
      </c>
    </row>
    <row r="6" spans="1:25" x14ac:dyDescent="0.25">
      <c r="A6" s="56">
        <v>2015</v>
      </c>
      <c r="B6" s="37">
        <f>'SAE Regression Summary Calcs'!AJ5</f>
        <v>9924.4855224328003</v>
      </c>
      <c r="D6" s="30">
        <v>456655</v>
      </c>
      <c r="E6" s="30"/>
      <c r="F6" s="30"/>
      <c r="G6" s="30"/>
      <c r="H6" s="30"/>
      <c r="I6" s="30">
        <v>456655</v>
      </c>
      <c r="O6" s="30">
        <f t="shared" si="0"/>
        <v>4532.0659362465503</v>
      </c>
      <c r="W6" s="39">
        <f t="shared" si="1"/>
        <v>4532.0659362465503</v>
      </c>
    </row>
    <row r="7" spans="1:25" x14ac:dyDescent="0.25">
      <c r="A7" s="56">
        <v>2016</v>
      </c>
      <c r="B7" s="37">
        <f>'SAE Regression Summary Calcs'!AJ6</f>
        <v>9504.7964130903019</v>
      </c>
      <c r="D7" s="30">
        <v>459875</v>
      </c>
      <c r="E7" s="30"/>
      <c r="F7" s="30"/>
      <c r="G7" s="30"/>
      <c r="H7" s="30"/>
      <c r="I7" s="30">
        <v>459875</v>
      </c>
      <c r="O7" s="30">
        <f t="shared" si="0"/>
        <v>4371.0182504699033</v>
      </c>
      <c r="W7" s="39">
        <f t="shared" si="1"/>
        <v>4371.0182504699033</v>
      </c>
    </row>
    <row r="8" spans="1:25" x14ac:dyDescent="0.25">
      <c r="A8" s="56">
        <v>2017</v>
      </c>
      <c r="B8" s="37">
        <f>'SAE Regression Summary Calcs'!AJ7</f>
        <v>9396.6878891278029</v>
      </c>
      <c r="D8" s="30">
        <v>463739</v>
      </c>
      <c r="E8" s="30"/>
      <c r="F8" s="30"/>
      <c r="G8" s="30"/>
      <c r="H8" s="30"/>
      <c r="I8" s="30">
        <v>463739</v>
      </c>
      <c r="O8" s="30">
        <f t="shared" si="0"/>
        <v>4357.6106450162379</v>
      </c>
      <c r="W8" s="39">
        <f t="shared" si="1"/>
        <v>4357.6106450162379</v>
      </c>
    </row>
    <row r="9" spans="1:25" x14ac:dyDescent="0.25">
      <c r="A9" s="56">
        <v>2018</v>
      </c>
      <c r="B9" s="37">
        <f>'SAE Regression Summary Calcs'!AJ8</f>
        <v>9773.0191231976005</v>
      </c>
      <c r="D9" s="30">
        <v>468049</v>
      </c>
      <c r="E9" s="30"/>
      <c r="F9" s="30"/>
      <c r="G9" s="30"/>
      <c r="H9" s="30"/>
      <c r="I9" s="30">
        <v>468049</v>
      </c>
      <c r="O9" s="30">
        <f t="shared" si="0"/>
        <v>4574.2518275935136</v>
      </c>
      <c r="W9" s="39">
        <f t="shared" si="1"/>
        <v>4574.2518275935136</v>
      </c>
    </row>
    <row r="10" spans="1:25" x14ac:dyDescent="0.25">
      <c r="A10" s="56">
        <v>2019</v>
      </c>
      <c r="B10" s="37">
        <f>'SAE Regression Summary Calcs'!AJ9</f>
        <v>9845.8936001075999</v>
      </c>
      <c r="D10" s="30">
        <v>472369</v>
      </c>
      <c r="E10" s="30"/>
      <c r="F10" s="30"/>
      <c r="G10" s="30"/>
      <c r="H10" s="30"/>
      <c r="I10" s="30">
        <v>472369</v>
      </c>
      <c r="O10" s="30">
        <f t="shared" si="0"/>
        <v>4650.8949139892275</v>
      </c>
      <c r="W10" s="39">
        <f t="shared" si="1"/>
        <v>4650.8949139892275</v>
      </c>
    </row>
    <row r="11" spans="1:25" x14ac:dyDescent="0.25">
      <c r="A11" s="56">
        <v>2020</v>
      </c>
      <c r="B11" s="37">
        <f>'SAE Regression Summary Calcs'!AJ10</f>
        <v>9706.8780582494019</v>
      </c>
      <c r="D11" s="30">
        <v>477035</v>
      </c>
      <c r="E11" s="30"/>
      <c r="F11" s="30">
        <v>0</v>
      </c>
      <c r="G11" s="30"/>
      <c r="H11" s="30">
        <v>0</v>
      </c>
      <c r="I11" s="30">
        <v>477035</v>
      </c>
      <c r="O11" s="30">
        <f t="shared" si="0"/>
        <v>4630.5205745170033</v>
      </c>
      <c r="W11" s="39">
        <f t="shared" si="1"/>
        <v>4630.5205745170033</v>
      </c>
    </row>
    <row r="12" spans="1:25" x14ac:dyDescent="0.25">
      <c r="A12" s="56">
        <v>2021</v>
      </c>
      <c r="B12" s="37">
        <f>'SAE Regression Summary Calcs'!AJ11</f>
        <v>9592.0288642953037</v>
      </c>
      <c r="D12" s="30">
        <v>482771</v>
      </c>
      <c r="E12" s="30"/>
      <c r="F12" s="30">
        <v>0</v>
      </c>
      <c r="G12" s="30"/>
      <c r="H12" s="30">
        <v>0</v>
      </c>
      <c r="I12" s="30">
        <v>482771</v>
      </c>
      <c r="O12" s="30">
        <f t="shared" si="0"/>
        <v>4630.7533668447086</v>
      </c>
      <c r="R12" s="53">
        <v>4.0936221704103675</v>
      </c>
      <c r="W12" s="39">
        <f t="shared" si="1"/>
        <v>4630.7533668447086</v>
      </c>
    </row>
    <row r="13" spans="1:25" x14ac:dyDescent="0.25">
      <c r="A13" s="56">
        <v>2022</v>
      </c>
      <c r="B13" s="37">
        <f>'SAE Regression Summary Calcs'!AJ12</f>
        <v>9748.4684784041001</v>
      </c>
      <c r="D13" s="30">
        <v>482771</v>
      </c>
      <c r="E13" s="30">
        <v>2478.746345</v>
      </c>
      <c r="F13" s="30">
        <v>2478.746345</v>
      </c>
      <c r="G13" s="30">
        <v>3271.92569</v>
      </c>
      <c r="H13" s="30">
        <v>3271.92569</v>
      </c>
      <c r="I13" s="30">
        <v>488521.672035</v>
      </c>
      <c r="K13">
        <v>16000</v>
      </c>
      <c r="L13">
        <v>4860</v>
      </c>
      <c r="M13">
        <v>1</v>
      </c>
      <c r="N13" s="41">
        <f>(K13*F13+L13*H13)/1000000</f>
        <v>55.561500373400001</v>
      </c>
      <c r="O13" s="30">
        <f>(B13*D13+(F13*K13+H13*L13)*M13)/1000000</f>
        <v>4761.8393761610259</v>
      </c>
      <c r="Q13" s="30"/>
      <c r="R13" s="53">
        <v>12.378575659654336</v>
      </c>
      <c r="S13" s="42"/>
      <c r="T13" s="53">
        <v>-31.290881184</v>
      </c>
      <c r="U13" s="31">
        <f>SUM(Q13:T13)</f>
        <v>-18.912305524345662</v>
      </c>
      <c r="W13" s="39">
        <f>O13+U13</f>
        <v>4742.9270706366806</v>
      </c>
      <c r="Y13" s="61"/>
    </row>
    <row r="14" spans="1:25" x14ac:dyDescent="0.25">
      <c r="A14" s="56">
        <v>2023</v>
      </c>
      <c r="B14" s="37">
        <f>'SAE Regression Summary Calcs'!AJ13</f>
        <v>9665.1396776372003</v>
      </c>
      <c r="D14" s="30">
        <v>482771</v>
      </c>
      <c r="E14" s="30">
        <v>1558.822525</v>
      </c>
      <c r="F14" s="30">
        <v>4037.5688700000001</v>
      </c>
      <c r="G14" s="30">
        <v>2384.1062924999997</v>
      </c>
      <c r="H14" s="30">
        <v>5656.0319824999997</v>
      </c>
      <c r="I14" s="30">
        <v>492464.60085250001</v>
      </c>
      <c r="K14">
        <v>16000</v>
      </c>
      <c r="L14">
        <v>4860</v>
      </c>
      <c r="M14">
        <v>0.99840084802820817</v>
      </c>
      <c r="N14" s="41">
        <f t="shared" ref="N14:N23" si="2">(K14*F14+L14*H14)/1000000</f>
        <v>92.089417354950001</v>
      </c>
      <c r="O14" s="30">
        <f t="shared" ref="O14:O22" si="3">(B14*D14+(F14*K14+H14*L14)*M14)/1000000</f>
        <v>4757.9912996941948</v>
      </c>
      <c r="Q14" s="30">
        <f>-0.12*29*0.5</f>
        <v>-1.74</v>
      </c>
      <c r="R14" s="53">
        <v>26.047655177209375</v>
      </c>
      <c r="S14" s="42"/>
      <c r="T14" s="53">
        <v>-41.075554642560007</v>
      </c>
      <c r="U14" s="31">
        <f t="shared" ref="U14:U22" si="4">SUM(Q14:T14)</f>
        <v>-16.767899465350631</v>
      </c>
      <c r="W14" s="39">
        <f t="shared" si="1"/>
        <v>4741.2234002288442</v>
      </c>
      <c r="Y14" s="61"/>
    </row>
    <row r="15" spans="1:25" x14ac:dyDescent="0.25">
      <c r="A15" s="56">
        <v>2024</v>
      </c>
      <c r="B15" s="37">
        <f>'SAE Regression Summary Calcs'!AJ14</f>
        <v>9694.0524965952009</v>
      </c>
      <c r="D15" s="30">
        <v>482771</v>
      </c>
      <c r="E15" s="30">
        <v>1439.4846875000001</v>
      </c>
      <c r="F15" s="30">
        <v>5477.0535575000004</v>
      </c>
      <c r="G15" s="30">
        <v>2221.9857300000003</v>
      </c>
      <c r="H15" s="30">
        <v>7878.0177125</v>
      </c>
      <c r="I15" s="30">
        <v>496126.07127000001</v>
      </c>
      <c r="K15">
        <v>16000</v>
      </c>
      <c r="L15">
        <v>4860</v>
      </c>
      <c r="M15">
        <v>0.99717479818236698</v>
      </c>
      <c r="N15" s="41">
        <f t="shared" si="2"/>
        <v>125.92002300275001</v>
      </c>
      <c r="O15" s="30">
        <f t="shared" si="3"/>
        <v>4805.5716913586484</v>
      </c>
      <c r="Q15" s="42">
        <f>-0.12*29</f>
        <v>-3.48</v>
      </c>
      <c r="R15" s="53">
        <v>47.700870452448619</v>
      </c>
      <c r="S15" s="42"/>
      <c r="T15" s="53">
        <v>-51.349461774047995</v>
      </c>
      <c r="U15" s="31">
        <f t="shared" si="4"/>
        <v>-7.128591321599373</v>
      </c>
      <c r="W15" s="39">
        <f t="shared" si="1"/>
        <v>4798.4431000370487</v>
      </c>
      <c r="Y15" s="61"/>
    </row>
    <row r="16" spans="1:25" x14ac:dyDescent="0.25">
      <c r="A16" s="56">
        <v>2025</v>
      </c>
      <c r="B16" s="37">
        <f>'SAE Regression Summary Calcs'!AJ15</f>
        <v>9664.4599612594011</v>
      </c>
      <c r="D16" s="30">
        <v>482771</v>
      </c>
      <c r="E16" s="30">
        <v>1249.2787450000001</v>
      </c>
      <c r="F16" s="30">
        <v>6726.3323025000009</v>
      </c>
      <c r="G16" s="30">
        <v>1958.2601824999999</v>
      </c>
      <c r="H16" s="30">
        <v>9836.2778949999993</v>
      </c>
      <c r="I16" s="30">
        <v>499333.61019750003</v>
      </c>
      <c r="K16">
        <v>16000</v>
      </c>
      <c r="L16">
        <v>4860</v>
      </c>
      <c r="M16">
        <v>0.99573706381672134</v>
      </c>
      <c r="N16" s="41">
        <f t="shared" si="2"/>
        <v>155.42562740970001</v>
      </c>
      <c r="O16" s="30">
        <f t="shared" si="3"/>
        <v>4820.4840578359681</v>
      </c>
      <c r="Q16" s="42">
        <f t="shared" ref="Q16:Q23" si="5">-0.12*29</f>
        <v>-3.48</v>
      </c>
      <c r="R16" s="53">
        <v>75.739429018343529</v>
      </c>
      <c r="S16" s="42"/>
      <c r="T16" s="53">
        <v>-62.137064262110407</v>
      </c>
      <c r="U16" s="31">
        <f t="shared" si="4"/>
        <v>10.122364756233118</v>
      </c>
      <c r="W16" s="39">
        <f t="shared" si="1"/>
        <v>4830.6064225922009</v>
      </c>
      <c r="Y16" s="61"/>
    </row>
    <row r="17" spans="1:25" x14ac:dyDescent="0.25">
      <c r="A17" s="56">
        <v>2026</v>
      </c>
      <c r="B17" s="37">
        <f>'SAE Regression Summary Calcs'!AJ16</f>
        <v>9678.8150037894011</v>
      </c>
      <c r="D17" s="30">
        <v>482771</v>
      </c>
      <c r="E17" s="30">
        <v>1058.0585920000001</v>
      </c>
      <c r="F17" s="30">
        <v>7784.3908945000012</v>
      </c>
      <c r="G17" s="30">
        <v>1672.04602</v>
      </c>
      <c r="H17" s="30">
        <v>11508.323914999999</v>
      </c>
      <c r="I17" s="30">
        <v>502063.71480950003</v>
      </c>
      <c r="K17">
        <v>16000</v>
      </c>
      <c r="L17">
        <v>4860</v>
      </c>
      <c r="M17">
        <v>0.99392870183292825</v>
      </c>
      <c r="N17" s="41">
        <f t="shared" si="2"/>
        <v>180.48070853890002</v>
      </c>
      <c r="O17" s="30">
        <f t="shared" si="3"/>
        <v>4852.0361545383694</v>
      </c>
      <c r="Q17" s="42">
        <f t="shared" si="5"/>
        <v>-3.48</v>
      </c>
      <c r="R17" s="53">
        <v>110.08441523489545</v>
      </c>
      <c r="S17" s="42"/>
      <c r="T17" s="53">
        <v>-74.434931098501522</v>
      </c>
      <c r="U17" s="31">
        <f t="shared" si="4"/>
        <v>32.169484136393919</v>
      </c>
      <c r="W17" s="39">
        <f t="shared" si="1"/>
        <v>4884.2056386747636</v>
      </c>
      <c r="Y17" s="61"/>
    </row>
    <row r="18" spans="1:25" x14ac:dyDescent="0.25">
      <c r="A18" s="56">
        <v>2027</v>
      </c>
      <c r="B18" s="37">
        <f>'SAE Regression Summary Calcs'!AJ17</f>
        <v>9697.6355039196023</v>
      </c>
      <c r="D18" s="30">
        <v>482771</v>
      </c>
      <c r="E18" s="30">
        <v>899.17435450000005</v>
      </c>
      <c r="F18" s="30">
        <v>8683.5652490000011</v>
      </c>
      <c r="G18" s="30">
        <v>1436.2946299999999</v>
      </c>
      <c r="H18" s="30">
        <v>12944.618544999999</v>
      </c>
      <c r="I18" s="30">
        <v>504399.18379400007</v>
      </c>
      <c r="K18">
        <v>16000</v>
      </c>
      <c r="L18">
        <v>4860</v>
      </c>
      <c r="M18">
        <v>0.9920343106995021</v>
      </c>
      <c r="N18" s="41">
        <f t="shared" si="2"/>
        <v>201.84789011270001</v>
      </c>
      <c r="O18" s="30">
        <f t="shared" si="3"/>
        <v>4881.9772223968712</v>
      </c>
      <c r="Q18" s="42">
        <f t="shared" si="5"/>
        <v>-3.48</v>
      </c>
      <c r="R18" s="53">
        <v>152.75904621699519</v>
      </c>
      <c r="S18" s="42"/>
      <c r="T18" s="53">
        <v>-88.454499291987418</v>
      </c>
      <c r="U18" s="31">
        <f t="shared" si="4"/>
        <v>60.82454692500778</v>
      </c>
      <c r="W18" s="39">
        <f t="shared" si="1"/>
        <v>4942.801769321879</v>
      </c>
      <c r="Y18" s="61"/>
    </row>
    <row r="19" spans="1:25" x14ac:dyDescent="0.25">
      <c r="A19" s="56">
        <v>2028</v>
      </c>
      <c r="B19" s="37">
        <f>'SAE Regression Summary Calcs'!AJ18</f>
        <v>9760.0217072444029</v>
      </c>
      <c r="D19" s="30">
        <v>482771</v>
      </c>
      <c r="E19" s="30">
        <v>821.82570774999999</v>
      </c>
      <c r="F19" s="30">
        <v>9505.3909567500014</v>
      </c>
      <c r="G19" s="30">
        <v>1292.22675</v>
      </c>
      <c r="H19" s="30">
        <v>14236.845294999999</v>
      </c>
      <c r="I19" s="30">
        <v>506513.23625175003</v>
      </c>
      <c r="K19">
        <v>16000</v>
      </c>
      <c r="L19">
        <v>4860</v>
      </c>
      <c r="M19">
        <v>0.99019989149841414</v>
      </c>
      <c r="N19" s="41">
        <f t="shared" si="2"/>
        <v>221.27732344170005</v>
      </c>
      <c r="O19" s="30">
        <f t="shared" si="3"/>
        <v>4930.9642212911185</v>
      </c>
      <c r="Q19" s="42">
        <f t="shared" si="5"/>
        <v>-3.48</v>
      </c>
      <c r="R19" s="53">
        <v>203.50705220174325</v>
      </c>
      <c r="S19" s="42"/>
      <c r="T19" s="53">
        <v>-104.43680703256132</v>
      </c>
      <c r="U19" s="31">
        <f t="shared" si="4"/>
        <v>95.590245169181941</v>
      </c>
      <c r="W19" s="39">
        <f t="shared" si="1"/>
        <v>5026.5544664603003</v>
      </c>
      <c r="Y19" s="61"/>
    </row>
    <row r="20" spans="1:25" x14ac:dyDescent="0.25">
      <c r="A20" s="56">
        <v>2029</v>
      </c>
      <c r="B20" s="37">
        <f>'SAE Regression Summary Calcs'!AJ19</f>
        <v>9753.0129009865996</v>
      </c>
      <c r="D20" s="30">
        <v>482771</v>
      </c>
      <c r="E20" s="30">
        <v>768.30372675000001</v>
      </c>
      <c r="F20" s="30">
        <v>10273.694683500002</v>
      </c>
      <c r="G20" s="30">
        <v>1191.9760249999999</v>
      </c>
      <c r="H20" s="30">
        <v>15428.821319999999</v>
      </c>
      <c r="I20" s="30">
        <v>508473.51600350003</v>
      </c>
      <c r="K20">
        <v>16000</v>
      </c>
      <c r="L20">
        <v>4860</v>
      </c>
      <c r="M20">
        <v>0.9884083404506524</v>
      </c>
      <c r="N20" s="41">
        <f t="shared" si="2"/>
        <v>239.36318655120004</v>
      </c>
      <c r="O20" s="30">
        <f t="shared" si="3"/>
        <v>4945.0603612062532</v>
      </c>
      <c r="Q20" s="42">
        <f t="shared" si="5"/>
        <v>-3.48</v>
      </c>
      <c r="R20" s="53">
        <v>259.27533302663346</v>
      </c>
      <c r="S20" s="42"/>
      <c r="T20" s="53">
        <v>-122.65663785681559</v>
      </c>
      <c r="U20" s="31">
        <f t="shared" si="4"/>
        <v>133.13869516981788</v>
      </c>
      <c r="W20" s="39">
        <f t="shared" si="1"/>
        <v>5078.199056376071</v>
      </c>
      <c r="Y20" s="61"/>
    </row>
    <row r="21" spans="1:25" x14ac:dyDescent="0.25">
      <c r="A21" s="56">
        <v>2030</v>
      </c>
      <c r="B21" s="37">
        <f>'SAE Regression Summary Calcs'!AJ20</f>
        <v>9776.0944603378011</v>
      </c>
      <c r="D21" s="30">
        <v>482771</v>
      </c>
      <c r="E21" s="30">
        <v>721.22314774999995</v>
      </c>
      <c r="F21" s="30">
        <v>10994.917831250001</v>
      </c>
      <c r="G21" s="30">
        <v>1102.5961649999999</v>
      </c>
      <c r="H21" s="30">
        <v>16531.417484999998</v>
      </c>
      <c r="I21" s="30">
        <v>510297.33531625004</v>
      </c>
      <c r="K21">
        <v>16000</v>
      </c>
      <c r="L21">
        <v>4860</v>
      </c>
      <c r="M21">
        <v>0.98640491660819218</v>
      </c>
      <c r="N21" s="41">
        <f t="shared" si="2"/>
        <v>256.2613742771</v>
      </c>
      <c r="O21" s="30">
        <f t="shared" si="3"/>
        <v>4972.3923782354441</v>
      </c>
      <c r="Q21" s="42">
        <f t="shared" si="5"/>
        <v>-3.48</v>
      </c>
      <c r="R21" s="53">
        <v>320.12341178896691</v>
      </c>
      <c r="S21" s="42"/>
      <c r="T21" s="53">
        <v>-143.42724499646548</v>
      </c>
      <c r="U21" s="31">
        <f t="shared" si="4"/>
        <v>173.21616679250141</v>
      </c>
      <c r="W21" s="39">
        <f t="shared" si="1"/>
        <v>5145.6085450279452</v>
      </c>
      <c r="Y21" s="61"/>
    </row>
    <row r="22" spans="1:25" x14ac:dyDescent="0.25">
      <c r="A22" s="56">
        <v>2031</v>
      </c>
      <c r="B22" s="37">
        <f>'SAE Regression Summary Calcs'!AJ21</f>
        <v>9802.5667694640033</v>
      </c>
      <c r="D22" s="30">
        <v>482771</v>
      </c>
      <c r="E22" s="30">
        <v>674.37485475000005</v>
      </c>
      <c r="F22" s="30">
        <v>11669.292686000001</v>
      </c>
      <c r="G22" s="30">
        <v>1013.3114077500001</v>
      </c>
      <c r="H22" s="30">
        <v>17544.728892749998</v>
      </c>
      <c r="I22" s="30">
        <v>511985.02157875005</v>
      </c>
      <c r="K22">
        <v>16000</v>
      </c>
      <c r="L22">
        <v>4860</v>
      </c>
      <c r="M22">
        <v>0.98465084197428476</v>
      </c>
      <c r="N22" s="41">
        <f t="shared" si="2"/>
        <v>271.97606539476504</v>
      </c>
      <c r="O22" s="30">
        <f t="shared" si="3"/>
        <v>5000.1964236487147</v>
      </c>
      <c r="Q22" s="42">
        <f t="shared" si="5"/>
        <v>-3.48</v>
      </c>
      <c r="R22" s="53">
        <v>402.95440381387749</v>
      </c>
      <c r="S22" s="42"/>
      <c r="T22" s="53">
        <v>-159.83026998815865</v>
      </c>
      <c r="U22" s="31">
        <f t="shared" si="4"/>
        <v>239.64413382571882</v>
      </c>
      <c r="W22" s="39">
        <f t="shared" si="1"/>
        <v>5239.8405574744338</v>
      </c>
      <c r="Y22" s="61"/>
    </row>
    <row r="23" spans="1:25" ht="15.75" thickBot="1" x14ac:dyDescent="0.3">
      <c r="A23" s="56">
        <v>2032</v>
      </c>
      <c r="B23" s="37">
        <f>'SAE Regression Summary Calcs'!AJ22</f>
        <v>9871.6005337292008</v>
      </c>
      <c r="D23" s="30">
        <v>482771</v>
      </c>
      <c r="E23" s="30">
        <v>627.74447124999995</v>
      </c>
      <c r="F23" s="30">
        <v>12297.037157250001</v>
      </c>
      <c r="G23" s="30">
        <v>923.59032075000005</v>
      </c>
      <c r="H23" s="30">
        <v>18468.319213499999</v>
      </c>
      <c r="I23" s="30">
        <v>513536.35637075006</v>
      </c>
      <c r="K23">
        <v>16000</v>
      </c>
      <c r="L23">
        <v>4860</v>
      </c>
      <c r="M23">
        <v>0.98308496410947321</v>
      </c>
      <c r="N23" s="41">
        <f t="shared" si="2"/>
        <v>286.50862589360997</v>
      </c>
      <c r="O23" s="30">
        <f>(B23*D23+(F23*K23+H23*L23)*M23)/1000000</f>
        <v>5047.3847834726539</v>
      </c>
      <c r="Q23" s="42">
        <f t="shared" si="5"/>
        <v>-3.48</v>
      </c>
      <c r="R23" s="53">
        <v>510.03920635087457</v>
      </c>
      <c r="S23" s="42"/>
      <c r="T23" s="53">
        <v>-176.39991795477766</v>
      </c>
      <c r="U23" s="31">
        <f>SUM(Q23:T23)</f>
        <v>330.15928839609688</v>
      </c>
      <c r="W23" s="40">
        <f>O23+U23</f>
        <v>5377.5440718687505</v>
      </c>
      <c r="Y23" s="61"/>
    </row>
  </sheetData>
  <mergeCells count="3">
    <mergeCell ref="D1:I1"/>
    <mergeCell ref="Q1:U1"/>
    <mergeCell ref="K1:M1"/>
  </mergeCells>
  <pageMargins left="0.7" right="0.7" top="0.75" bottom="0.75" header="0.3" footer="0.3"/>
  <pageSetup paperSize="17" scale="9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0"/>
  <sheetViews>
    <sheetView tabSelected="1" topLeftCell="A25" workbookViewId="0">
      <selection activeCell="F7" sqref="F7"/>
    </sheetView>
  </sheetViews>
  <sheetFormatPr defaultRowHeight="15" x14ac:dyDescent="0.25"/>
  <cols>
    <col min="1" max="1" width="55.42578125" bestFit="1" customWidth="1"/>
    <col min="2" max="2" width="50.7109375" bestFit="1" customWidth="1"/>
    <col min="3" max="3" width="19" bestFit="1" customWidth="1"/>
    <col min="4" max="4" width="14.85546875" bestFit="1" customWidth="1"/>
    <col min="5" max="5" width="16.28515625" bestFit="1" customWidth="1"/>
    <col min="6" max="6" width="16.42578125" bestFit="1" customWidth="1"/>
    <col min="7" max="7" width="28.85546875" bestFit="1" customWidth="1"/>
    <col min="8" max="8" width="11" bestFit="1" customWidth="1"/>
    <col min="9" max="9" width="26.85546875" bestFit="1" customWidth="1"/>
    <col min="10" max="10" width="5.85546875" bestFit="1" customWidth="1"/>
    <col min="11" max="11" width="11.85546875" bestFit="1" customWidth="1"/>
    <col min="14" max="14" width="9.5703125" bestFit="1" customWidth="1"/>
  </cols>
  <sheetData>
    <row r="1" spans="1:9" x14ac:dyDescent="0.25">
      <c r="A1" t="s">
        <v>105</v>
      </c>
    </row>
    <row r="2" spans="1:9" x14ac:dyDescent="0.25">
      <c r="B2" t="s">
        <v>101</v>
      </c>
      <c r="C2" t="s">
        <v>100</v>
      </c>
      <c r="D2" t="s">
        <v>98</v>
      </c>
      <c r="E2" t="s">
        <v>99</v>
      </c>
      <c r="F2" t="s">
        <v>151</v>
      </c>
      <c r="G2" t="s">
        <v>97</v>
      </c>
      <c r="H2" t="s">
        <v>103</v>
      </c>
      <c r="I2" t="s">
        <v>104</v>
      </c>
    </row>
    <row r="3" spans="1:9" x14ac:dyDescent="0.25">
      <c r="A3">
        <v>2022</v>
      </c>
      <c r="B3" s="43">
        <f>'Adjustments Outside SAE model'!B13</f>
        <v>9748.4684784041001</v>
      </c>
      <c r="C3" s="43">
        <f>'Adjustments Outside SAE model'!N13</f>
        <v>55.561500373400001</v>
      </c>
      <c r="D3" s="43">
        <f>'Adjustments Outside SAE model'!R13</f>
        <v>12.378575659654336</v>
      </c>
      <c r="E3" s="43">
        <f>'Adjustments Outside SAE model'!T13</f>
        <v>-31.290881184</v>
      </c>
      <c r="F3" s="53">
        <f>'Adjustments Outside SAE model'!Q13</f>
        <v>0</v>
      </c>
      <c r="G3" s="43">
        <f>'Adjustments Outside SAE model'!W13</f>
        <v>4742.9270706366806</v>
      </c>
      <c r="H3" s="45">
        <v>-25.461139254114642</v>
      </c>
      <c r="I3" s="46">
        <f>G3+H3</f>
        <v>4717.4659313825659</v>
      </c>
    </row>
    <row r="4" spans="1:9" x14ac:dyDescent="0.25">
      <c r="A4">
        <v>2032</v>
      </c>
      <c r="B4" s="43">
        <f>'Adjustments Outside SAE model'!B23</f>
        <v>9871.6005337292008</v>
      </c>
      <c r="C4" s="43">
        <f>'Adjustments Outside SAE model'!N23</f>
        <v>286.50862589360997</v>
      </c>
      <c r="D4" s="43">
        <f>'Adjustments Outside SAE model'!R23</f>
        <v>510.03920635087457</v>
      </c>
      <c r="E4" s="43">
        <f>'Adjustments Outside SAE model'!T23</f>
        <v>-176.39991795477766</v>
      </c>
      <c r="F4" s="53">
        <f>'Adjustments Outside SAE model'!Q23</f>
        <v>-3.48</v>
      </c>
      <c r="G4" s="43">
        <f>'Adjustments Outside SAE model'!W23</f>
        <v>5377.5440718687505</v>
      </c>
      <c r="H4" s="45">
        <v>-348.78226510260629</v>
      </c>
      <c r="I4" s="46">
        <f>G4+H4</f>
        <v>5028.7618067661442</v>
      </c>
    </row>
    <row r="5" spans="1:9" x14ac:dyDescent="0.25">
      <c r="A5" t="s">
        <v>102</v>
      </c>
      <c r="B5" s="47">
        <f>B4/B3-1</f>
        <v>1.2630912804188377E-2</v>
      </c>
      <c r="C5" s="47">
        <f>(C4-C3)/$G$3</f>
        <v>4.8692953123820243E-2</v>
      </c>
      <c r="D5" s="47">
        <f>(D4-D3)/$G$3</f>
        <v>0.1049268992079221</v>
      </c>
      <c r="E5" s="47">
        <f>(E4-E3)/$G$3</f>
        <v>-3.0594827752917258E-2</v>
      </c>
      <c r="F5" s="47">
        <f>(F4-F3)/$G$3</f>
        <v>-7.337241218707696E-4</v>
      </c>
      <c r="G5" s="47">
        <f>G4/G3-1</f>
        <v>0.13380281665323612</v>
      </c>
      <c r="H5" s="47">
        <f>(H4-H3)/$G$3</f>
        <v>-6.816911182340607E-2</v>
      </c>
      <c r="I5" s="47">
        <f>I4/I3-1</f>
        <v>6.5987943508549307E-2</v>
      </c>
    </row>
    <row r="7" spans="1:9" x14ac:dyDescent="0.25">
      <c r="A7" t="s">
        <v>106</v>
      </c>
    </row>
    <row r="8" spans="1:9" x14ac:dyDescent="0.25">
      <c r="B8" t="s">
        <v>107</v>
      </c>
      <c r="C8" t="s">
        <v>108</v>
      </c>
      <c r="D8" t="s">
        <v>109</v>
      </c>
      <c r="E8" t="s">
        <v>110</v>
      </c>
      <c r="F8" t="s">
        <v>111</v>
      </c>
      <c r="G8" t="s">
        <v>63</v>
      </c>
      <c r="H8" t="s">
        <v>146</v>
      </c>
      <c r="I8" t="s">
        <v>112</v>
      </c>
    </row>
    <row r="9" spans="1:9" x14ac:dyDescent="0.25">
      <c r="A9">
        <v>2022</v>
      </c>
      <c r="B9" s="43">
        <f>'SAE Regression Summary Calcs'!U12</f>
        <v>4134.9931589303997</v>
      </c>
      <c r="C9" s="43">
        <f>'SAE Regression Summary Calcs'!V12</f>
        <v>222.15732443050001</v>
      </c>
      <c r="D9" s="43">
        <f>'SAE Regression Summary Calcs'!W12</f>
        <v>5625.7579352831999</v>
      </c>
      <c r="E9" s="43">
        <f>'SAE Regression Summary Calcs'!X12</f>
        <v>-707.70625024000003</v>
      </c>
      <c r="F9" s="43">
        <f>SUM('SAE Regression Summary Calcs'!Y12:AF12)</f>
        <v>276.00900000000001</v>
      </c>
      <c r="G9" s="43">
        <f>'SAE Regression Summary Calcs'!AG12</f>
        <v>-10.448869999999999</v>
      </c>
      <c r="H9" s="53">
        <f>'SAE Regression Summary Calcs'!AH12</f>
        <v>207.70617999999999</v>
      </c>
      <c r="I9" s="46">
        <f>SUM(B9:H9)</f>
        <v>9748.4684784040983</v>
      </c>
    </row>
    <row r="10" spans="1:9" x14ac:dyDescent="0.25">
      <c r="A10">
        <v>2032</v>
      </c>
      <c r="B10" s="43">
        <f>'SAE Regression Summary Calcs'!U22</f>
        <v>4098.4321720280004</v>
      </c>
      <c r="C10" s="43">
        <f>'SAE Regression Summary Calcs'!V22</f>
        <v>381.75005616119995</v>
      </c>
      <c r="D10" s="43">
        <f>'SAE Regression Summary Calcs'!W22</f>
        <v>5710.6080457799999</v>
      </c>
      <c r="E10" s="43">
        <f>'SAE Regression Summary Calcs'!X22</f>
        <v>-707.70625024000003</v>
      </c>
      <c r="F10" s="53">
        <f>SUM('SAE Regression Summary Calcs'!Y13:AF13)</f>
        <v>276.00900000000001</v>
      </c>
      <c r="G10" s="43">
        <f>'SAE Regression Summary Calcs'!AG22</f>
        <v>0</v>
      </c>
      <c r="H10" s="53">
        <f>'SAE Regression Summary Calcs'!AH22</f>
        <v>112.50751</v>
      </c>
      <c r="I10" s="46">
        <f>SUM(B10:H10)</f>
        <v>9871.600533729199</v>
      </c>
    </row>
    <row r="11" spans="1:9" x14ac:dyDescent="0.25">
      <c r="A11" t="s">
        <v>102</v>
      </c>
      <c r="B11" s="47">
        <f t="shared" ref="B11:H11" si="0">(B10-B9)/$I$9</f>
        <v>-3.7504339254307729E-3</v>
      </c>
      <c r="C11" s="47">
        <f t="shared" si="0"/>
        <v>1.6371056857212768E-2</v>
      </c>
      <c r="D11" s="47">
        <f t="shared" si="0"/>
        <v>8.7039426433772101E-3</v>
      </c>
      <c r="E11" s="47">
        <f t="shared" si="0"/>
        <v>0</v>
      </c>
      <c r="F11" s="47">
        <f t="shared" si="0"/>
        <v>0</v>
      </c>
      <c r="G11" s="47">
        <f t="shared" si="0"/>
        <v>1.0718473392151301E-3</v>
      </c>
      <c r="H11" s="47">
        <f t="shared" si="0"/>
        <v>-9.7655001101860026E-3</v>
      </c>
      <c r="I11" s="47">
        <f>I10/I9-1</f>
        <v>1.2630912804188377E-2</v>
      </c>
    </row>
    <row r="13" spans="1:9" x14ac:dyDescent="0.25">
      <c r="A13" t="s">
        <v>120</v>
      </c>
    </row>
    <row r="14" spans="1:9" x14ac:dyDescent="0.25">
      <c r="B14" t="s">
        <v>118</v>
      </c>
    </row>
    <row r="15" spans="1:9" x14ac:dyDescent="0.25">
      <c r="B15" t="s">
        <v>113</v>
      </c>
      <c r="C15" t="s">
        <v>114</v>
      </c>
      <c r="D15" t="s">
        <v>115</v>
      </c>
      <c r="E15" t="s">
        <v>116</v>
      </c>
      <c r="F15" t="s">
        <v>117</v>
      </c>
      <c r="G15" t="s">
        <v>34</v>
      </c>
      <c r="H15" t="s">
        <v>119</v>
      </c>
    </row>
    <row r="16" spans="1:9" x14ac:dyDescent="0.25">
      <c r="A16">
        <v>2022</v>
      </c>
      <c r="B16" s="43">
        <f>Inputs!B13</f>
        <v>2192.86</v>
      </c>
      <c r="C16" s="43">
        <f>Inputs!C13</f>
        <v>1213.68</v>
      </c>
      <c r="D16" s="43">
        <f>Inputs!D13</f>
        <v>491.93</v>
      </c>
      <c r="E16" s="43">
        <f>Inputs!E13</f>
        <v>71.34</v>
      </c>
      <c r="F16" s="48">
        <f>Inputs!F13</f>
        <v>1.03746</v>
      </c>
      <c r="G16" s="51">
        <f>'SAE Regression Summary Calcs'!AM3</f>
        <v>1.004</v>
      </c>
      <c r="H16" s="46">
        <f>SUM(B16:E16)*F16*G16</f>
        <v>4134.9931589303997</v>
      </c>
    </row>
    <row r="17" spans="1:24" x14ac:dyDescent="0.25">
      <c r="A17">
        <v>2032</v>
      </c>
      <c r="B17" s="43">
        <f>Inputs!B23</f>
        <v>1117.96</v>
      </c>
      <c r="C17" s="43">
        <f>Inputs!C23</f>
        <v>2203.83</v>
      </c>
      <c r="D17" s="43">
        <f>Inputs!D23</f>
        <v>659.79</v>
      </c>
      <c r="E17" s="43">
        <f>Inputs!E23</f>
        <v>62.91</v>
      </c>
      <c r="F17" s="48">
        <f>Inputs!F23</f>
        <v>1.0093000000000001</v>
      </c>
      <c r="G17" s="51">
        <f>'SAE Regression Summary Calcs'!AM3</f>
        <v>1.004</v>
      </c>
      <c r="H17" s="46">
        <f>SUM(B17:E17)*F17*G17</f>
        <v>4098.4321720280004</v>
      </c>
    </row>
    <row r="18" spans="1:24" x14ac:dyDescent="0.25">
      <c r="A18" t="s">
        <v>102</v>
      </c>
      <c r="B18" s="47">
        <f>(B17-B16)/$H$16</f>
        <v>-0.25995206247887598</v>
      </c>
      <c r="C18" s="47">
        <f>(C17-C16)/$H$16</f>
        <v>0.23945626073444881</v>
      </c>
      <c r="D18" s="47">
        <f>(D17-D16)/$H$16</f>
        <v>4.059498856424236E-2</v>
      </c>
      <c r="E18" s="47">
        <f>(E17-E16)/$H$16</f>
        <v>-2.0386974478527548E-3</v>
      </c>
      <c r="F18" s="47">
        <f>F17/F16-1</f>
        <v>-2.7143215160102541E-2</v>
      </c>
      <c r="G18" s="47">
        <f>G17/G16-1</f>
        <v>0</v>
      </c>
      <c r="H18" s="47">
        <f>H17/H16-1</f>
        <v>-8.8418494292881178E-3</v>
      </c>
    </row>
    <row r="20" spans="1:24" x14ac:dyDescent="0.25">
      <c r="B20" t="s">
        <v>121</v>
      </c>
    </row>
    <row r="21" spans="1:24" x14ac:dyDescent="0.25">
      <c r="B21" t="s">
        <v>122</v>
      </c>
      <c r="C21" t="s">
        <v>123</v>
      </c>
      <c r="D21" t="s">
        <v>124</v>
      </c>
      <c r="E21" t="s">
        <v>125</v>
      </c>
      <c r="F21" t="s">
        <v>34</v>
      </c>
      <c r="G21" t="s">
        <v>126</v>
      </c>
    </row>
    <row r="22" spans="1:24" x14ac:dyDescent="0.25">
      <c r="A22">
        <v>2022</v>
      </c>
      <c r="B22" s="43">
        <f>Inputs!G13</f>
        <v>25.54</v>
      </c>
      <c r="C22" s="43">
        <f>Inputs!H13</f>
        <v>184.75</v>
      </c>
      <c r="D22" s="43">
        <f>Inputs!J13</f>
        <v>57.06</v>
      </c>
      <c r="E22" s="42">
        <f>Inputs!K13</f>
        <v>1.38263</v>
      </c>
      <c r="F22" s="51">
        <f>'SAE Regression Summary Calcs'!AN3</f>
        <v>0.60099999999999998</v>
      </c>
      <c r="G22" s="43">
        <f>SUM(B22:D22)*E22*F22</f>
        <v>222.15732443050001</v>
      </c>
      <c r="H22" s="46"/>
    </row>
    <row r="23" spans="1:24" x14ac:dyDescent="0.25">
      <c r="A23">
        <v>2032</v>
      </c>
      <c r="B23" s="43">
        <f>Inputs!G23</f>
        <v>30.91</v>
      </c>
      <c r="C23" s="43">
        <f>Inputs!H23</f>
        <v>324.33</v>
      </c>
      <c r="D23" s="43">
        <f>Inputs!J23</f>
        <v>59.69</v>
      </c>
      <c r="E23" s="42">
        <f>Inputs!K23</f>
        <v>1.53084</v>
      </c>
      <c r="F23" s="51">
        <f>'SAE Regression Summary Calcs'!AN3</f>
        <v>0.60099999999999998</v>
      </c>
      <c r="G23" s="43">
        <f>SUM(B23:D23)*E23*F23</f>
        <v>381.75005616119995</v>
      </c>
      <c r="H23" s="46"/>
    </row>
    <row r="24" spans="1:24" x14ac:dyDescent="0.25">
      <c r="A24" t="s">
        <v>102</v>
      </c>
      <c r="B24" s="47">
        <f>(B23-B22)/$G$22</f>
        <v>2.4172059209688398E-2</v>
      </c>
      <c r="C24" s="47">
        <f>(C23-C22)/$G$22</f>
        <v>0.62829348686933062</v>
      </c>
      <c r="D24" s="47">
        <f>(D23-D22)/$G$22</f>
        <v>1.1838457303813847E-2</v>
      </c>
      <c r="E24" s="47">
        <f>E23/E22-1</f>
        <v>0.10719426021422929</v>
      </c>
      <c r="F24" s="47">
        <f>F23/F22-1</f>
        <v>0</v>
      </c>
      <c r="G24" s="47">
        <f>G23/G22-1</f>
        <v>0.7183770876779132</v>
      </c>
      <c r="H24" s="47"/>
      <c r="O24" s="49"/>
    </row>
    <row r="26" spans="1:24" x14ac:dyDescent="0.25">
      <c r="B26" t="s">
        <v>127</v>
      </c>
    </row>
    <row r="27" spans="1:24" x14ac:dyDescent="0.25">
      <c r="B27" t="s">
        <v>128</v>
      </c>
      <c r="C27" t="s">
        <v>129</v>
      </c>
      <c r="D27" t="s">
        <v>136</v>
      </c>
      <c r="E27" t="s">
        <v>137</v>
      </c>
      <c r="F27" t="s">
        <v>130</v>
      </c>
      <c r="G27" t="s">
        <v>131</v>
      </c>
      <c r="H27" t="s">
        <v>132</v>
      </c>
      <c r="I27" t="s">
        <v>133</v>
      </c>
      <c r="J27" t="s">
        <v>135</v>
      </c>
      <c r="K27" t="s">
        <v>134</v>
      </c>
      <c r="W27" s="50"/>
    </row>
    <row r="28" spans="1:24" x14ac:dyDescent="0.25">
      <c r="A28">
        <v>2022</v>
      </c>
      <c r="B28" s="43">
        <f>Inputs!L13</f>
        <v>1537.21</v>
      </c>
      <c r="C28" s="43">
        <f>Inputs!M13</f>
        <v>529.34</v>
      </c>
      <c r="D28" s="43">
        <f>SUM(Inputs!N13:P13)</f>
        <v>654.21</v>
      </c>
      <c r="E28" s="43">
        <f>SUM(Inputs!R13:S13)</f>
        <v>804.68000000000006</v>
      </c>
      <c r="F28" s="43">
        <f>Inputs!T13</f>
        <v>437.65</v>
      </c>
      <c r="G28" s="43">
        <f>Inputs!U13</f>
        <v>552.49</v>
      </c>
      <c r="H28" s="43">
        <f>Inputs!Q13+Inputs!W13</f>
        <v>1364.58</v>
      </c>
      <c r="I28" s="48">
        <f>Inputs!X13</f>
        <v>0.97031999999999996</v>
      </c>
      <c r="J28" s="52">
        <f>'SAE Regression Summary Calcs'!AO3</f>
        <v>0.98599999999999999</v>
      </c>
      <c r="K28" s="53">
        <f>SUM(B28:H28)*I28*J28</f>
        <v>5625.7579352832008</v>
      </c>
      <c r="W28" s="50"/>
      <c r="X28" s="50"/>
    </row>
    <row r="29" spans="1:24" x14ac:dyDescent="0.25">
      <c r="A29">
        <v>2032</v>
      </c>
      <c r="B29" s="43">
        <f>Inputs!L23</f>
        <v>1779.35</v>
      </c>
      <c r="C29" s="43">
        <f>Inputs!M23</f>
        <v>528.82000000000005</v>
      </c>
      <c r="D29" s="43">
        <f>SUM(Inputs!N23:P23)</f>
        <v>580.91</v>
      </c>
      <c r="E29" s="43">
        <f>SUM(Inputs!R23:S23)</f>
        <v>810.2</v>
      </c>
      <c r="F29" s="43">
        <f>Inputs!T23</f>
        <v>418.19</v>
      </c>
      <c r="G29" s="43">
        <f>Inputs!U23</f>
        <v>359.53</v>
      </c>
      <c r="H29" s="43">
        <f>Inputs!Q23+Inputs!W23</f>
        <v>1474</v>
      </c>
      <c r="I29" s="48">
        <f>Inputs!X23</f>
        <v>0.97323000000000004</v>
      </c>
      <c r="J29" s="52">
        <f>'SAE Regression Summary Calcs'!AO3</f>
        <v>0.98599999999999999</v>
      </c>
      <c r="K29" s="53">
        <f>SUM(B29:H29)*I29*J29</f>
        <v>5710.6080457799999</v>
      </c>
    </row>
    <row r="30" spans="1:24" x14ac:dyDescent="0.25">
      <c r="A30" t="s">
        <v>102</v>
      </c>
      <c r="B30" s="47">
        <f t="shared" ref="B30:H30" si="1">(B29-B28)/$K$28</f>
        <v>4.3041311550460537E-2</v>
      </c>
      <c r="C30" s="47">
        <f t="shared" si="1"/>
        <v>-9.2431989783756132E-5</v>
      </c>
      <c r="D30" s="47">
        <f t="shared" si="1"/>
        <v>-1.3029355482979938E-2</v>
      </c>
      <c r="E30" s="47">
        <f t="shared" si="1"/>
        <v>9.8120112231990389E-4</v>
      </c>
      <c r="F30" s="47">
        <f t="shared" si="1"/>
        <v>-3.4590894638306833E-3</v>
      </c>
      <c r="G30" s="47">
        <f t="shared" si="1"/>
        <v>-3.4299378362835017E-2</v>
      </c>
      <c r="H30" s="47">
        <f t="shared" si="1"/>
        <v>1.9449823696421072E-2</v>
      </c>
      <c r="I30" s="47">
        <f>I29/I28-1</f>
        <v>2.9990106356667656E-3</v>
      </c>
      <c r="J30" s="47">
        <f>J29/J28-1</f>
        <v>0</v>
      </c>
      <c r="K30" s="47">
        <f>K29/K28-1</f>
        <v>1.5082431820367281E-2</v>
      </c>
    </row>
  </sheetData>
  <pageMargins left="0.7" right="0.7" top="0.75" bottom="0.75" header="0.3" footer="0.3"/>
  <pageSetup paperSize="17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Allen, Sandy</IR_Owner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>Pena-Silva, Fernando</IR_Writer>
    <IR_Description xmlns="47675423-5fdf-470e-9b14-c24edd1d9ce6" xsi:nil="true"/>
    <IR_Sorting xmlns="47675423-5fdf-470e-9b14-c24edd1d9ce6">&lt;select...&gt;</IR_Sorting>
    <IR_Requester xmlns="47675423-5fdf-470e-9b14-c24edd1d9ce6">7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NSPIREGAFF4-1312033252-167</_dlc_DocId>
    <_dlc_DocIdUrl xmlns="5e6adf1c-5a3b-4162-a28f-5e712d13fd4b">
      <Url>https://thegrid.emera.com/Sites/RegAffairs4/DL/2022LoadForecastReport/_layouts/15/DocIdRedir.aspx?ID=NSPIREGAFF4-1312033252-167</Url>
      <Description>NSPIREGAFF4-1312033252-167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A22664B2-9014-4F00-83C8-F6C7B0A538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1A23CF5-B1C3-4974-8B7C-B45143EEFC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C97F40-5D58-4078-9678-BE11AEBFA0C4}">
  <ds:schemaRefs>
    <ds:schemaRef ds:uri="http://purl.org/dc/dcmitype/"/>
    <ds:schemaRef ds:uri="47675423-5fdf-470e-9b14-c24edd1d9ce6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290437e3-400f-44b3-984b-2d366b422630"/>
    <ds:schemaRef ds:uri="http://www.w3.org/XML/1998/namespace"/>
    <ds:schemaRef ds:uri="5e6adf1c-5a3b-4162-a28f-5e712d13fd4b"/>
  </ds:schemaRefs>
</ds:datastoreItem>
</file>

<file path=customXml/itemProps4.xml><?xml version="1.0" encoding="utf-8"?>
<ds:datastoreItem xmlns:ds="http://schemas.openxmlformats.org/officeDocument/2006/customXml" ds:itemID="{AF0DCA77-1B08-4815-AB01-CFD2BB493048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68CB35D4-8B6A-458B-AAA7-3F656703A680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SAE Regression Summary Calcs</vt:lpstr>
      <vt:lpstr>Adjustments Outside SAE model</vt:lpstr>
      <vt:lpstr>Tables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Fernando G. Pena-Silva</dc:creator>
  <cp:lastModifiedBy>Pavlidis, Alexandra</cp:lastModifiedBy>
  <cp:lastPrinted>2022-07-08T13:47:30Z</cp:lastPrinted>
  <dcterms:created xsi:type="dcterms:W3CDTF">2019-03-29T17:20:33Z</dcterms:created>
  <dcterms:modified xsi:type="dcterms:W3CDTF">2022-07-08T13:47:42Z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208b12bf-93f9-4456-a42d-2dff98cf5fab</vt:lpwstr>
  </property>
</Properties>
</file>